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asilyevV\Desktop\Энергосервис 2015-2016\Заявка на включение в ГКПЗ_Энергосервис\Закупка 5\ЗД\"/>
    </mc:Choice>
  </mc:AlternateContent>
  <bookViews>
    <workbookView xWindow="0" yWindow="0" windowWidth="28770" windowHeight="11460" tabRatio="935"/>
  </bookViews>
  <sheets>
    <sheet name="СВОД" sheetId="21" r:id="rId1"/>
    <sheet name="Тех. предложение 1" sheetId="44" r:id="rId2"/>
    <sheet name="Ком. предложение 1" sheetId="11" r:id="rId3"/>
    <sheet name="Тех. предложение 2" sheetId="45" r:id="rId4"/>
    <sheet name="Ком. предложение 2" sheetId="13" r:id="rId5"/>
    <sheet name="Тех. предложение 3" sheetId="46" r:id="rId6"/>
    <sheet name="Ком. предложение 3" sheetId="47" r:id="rId7"/>
    <sheet name="Тех. предложение 4" sheetId="48" r:id="rId8"/>
    <sheet name="Ком. предложение 4" sheetId="49" r:id="rId9"/>
    <sheet name="Тех. предложение 5" sheetId="50" r:id="rId10"/>
    <sheet name="Ком. предложение 5" sheetId="51" r:id="rId11"/>
    <sheet name="Тех. предложение 6" sheetId="52" r:id="rId12"/>
    <sheet name="Ком. предложение 6" sheetId="53" r:id="rId13"/>
    <sheet name="Тех. предложение 7" sheetId="54" r:id="rId14"/>
    <sheet name="Ком. предложение 7" sheetId="55" r:id="rId15"/>
    <sheet name="Тех. предложение 8" sheetId="56" r:id="rId16"/>
    <sheet name="Ком. предложение 8" sheetId="57" r:id="rId17"/>
    <sheet name="Тех. предложение 9" sheetId="60" r:id="rId18"/>
    <sheet name="Ком. предложение 9" sheetId="61" r:id="rId19"/>
    <sheet name="Тех. предложение 10" sheetId="58" r:id="rId20"/>
    <sheet name="Ком. предложение 10" sheetId="59" r:id="rId21"/>
    <sheet name="Тех. предложение 11" sheetId="62" r:id="rId22"/>
    <sheet name="Ком. предложение 11" sheetId="63" r:id="rId23"/>
    <sheet name="Тех. предложение 12" sheetId="64" r:id="rId24"/>
    <sheet name="Ком. предложение 12" sheetId="65" r:id="rId25"/>
    <sheet name="Тех. предложение 13" sheetId="66" r:id="rId26"/>
    <sheet name="Ком. предложение 13" sheetId="67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XM1" localSheetId="20">#REF!</definedName>
    <definedName name="_XM1" localSheetId="22">#REF!</definedName>
    <definedName name="_XM1" localSheetId="24">#REF!</definedName>
    <definedName name="_XM1" localSheetId="26">#REF!</definedName>
    <definedName name="_XM1" localSheetId="4">#REF!</definedName>
    <definedName name="_XM1" localSheetId="6">#REF!</definedName>
    <definedName name="_XM1" localSheetId="8">#REF!</definedName>
    <definedName name="_XM1" localSheetId="10">#REF!</definedName>
    <definedName name="_XM1" localSheetId="12">#REF!</definedName>
    <definedName name="_XM1" localSheetId="14">#REF!</definedName>
    <definedName name="_XM1" localSheetId="16">#REF!</definedName>
    <definedName name="_XM1" localSheetId="18">#REF!</definedName>
    <definedName name="_XM1" localSheetId="0">#REF!</definedName>
    <definedName name="_XM1" localSheetId="1">#REF!</definedName>
    <definedName name="_XM1" localSheetId="19">#REF!</definedName>
    <definedName name="_XM1" localSheetId="21">#REF!</definedName>
    <definedName name="_XM1" localSheetId="23">#REF!</definedName>
    <definedName name="_XM1" localSheetId="25">#REF!</definedName>
    <definedName name="_XM1" localSheetId="3">#REF!</definedName>
    <definedName name="_XM1" localSheetId="5">#REF!</definedName>
    <definedName name="_XM1" localSheetId="7">#REF!</definedName>
    <definedName name="_XM1" localSheetId="9">#REF!</definedName>
    <definedName name="_XM1" localSheetId="11">#REF!</definedName>
    <definedName name="_XM1" localSheetId="13">#REF!</definedName>
    <definedName name="_XM1" localSheetId="15">#REF!</definedName>
    <definedName name="_XM1" localSheetId="17">#REF!</definedName>
    <definedName name="_XM1">#REF!</definedName>
    <definedName name="AO" localSheetId="20">#REF!</definedName>
    <definedName name="AO" localSheetId="22">#REF!</definedName>
    <definedName name="AO" localSheetId="24">#REF!</definedName>
    <definedName name="AO" localSheetId="26">#REF!</definedName>
    <definedName name="AO" localSheetId="4">#REF!</definedName>
    <definedName name="AO" localSheetId="6">#REF!</definedName>
    <definedName name="AO" localSheetId="8">#REF!</definedName>
    <definedName name="AO" localSheetId="10">#REF!</definedName>
    <definedName name="AO" localSheetId="12">#REF!</definedName>
    <definedName name="AO" localSheetId="14">#REF!</definedName>
    <definedName name="AO" localSheetId="16">#REF!</definedName>
    <definedName name="AO" localSheetId="18">#REF!</definedName>
    <definedName name="AO" localSheetId="0">#REF!</definedName>
    <definedName name="AO" localSheetId="1">#REF!</definedName>
    <definedName name="AO" localSheetId="19">#REF!</definedName>
    <definedName name="AO" localSheetId="21">#REF!</definedName>
    <definedName name="AO" localSheetId="23">#REF!</definedName>
    <definedName name="AO" localSheetId="25">#REF!</definedName>
    <definedName name="AO" localSheetId="3">#REF!</definedName>
    <definedName name="AO" localSheetId="5">#REF!</definedName>
    <definedName name="AO" localSheetId="7">#REF!</definedName>
    <definedName name="AO" localSheetId="9">#REF!</definedName>
    <definedName name="AO" localSheetId="11">#REF!</definedName>
    <definedName name="AO" localSheetId="13">#REF!</definedName>
    <definedName name="AO" localSheetId="15">#REF!</definedName>
    <definedName name="AO" localSheetId="17">#REF!</definedName>
    <definedName name="AO">#REF!</definedName>
    <definedName name="BO" localSheetId="20">#REF!</definedName>
    <definedName name="BO" localSheetId="22">#REF!</definedName>
    <definedName name="BO" localSheetId="24">#REF!</definedName>
    <definedName name="BO" localSheetId="26">#REF!</definedName>
    <definedName name="BO" localSheetId="4">#REF!</definedName>
    <definedName name="BO" localSheetId="6">#REF!</definedName>
    <definedName name="BO" localSheetId="8">#REF!</definedName>
    <definedName name="BO" localSheetId="10">#REF!</definedName>
    <definedName name="BO" localSheetId="12">#REF!</definedName>
    <definedName name="BO" localSheetId="14">#REF!</definedName>
    <definedName name="BO" localSheetId="16">#REF!</definedName>
    <definedName name="BO" localSheetId="18">#REF!</definedName>
    <definedName name="BO" localSheetId="0">#REF!</definedName>
    <definedName name="BO" localSheetId="1">#REF!</definedName>
    <definedName name="BO" localSheetId="19">#REF!</definedName>
    <definedName name="BO" localSheetId="21">#REF!</definedName>
    <definedName name="BO" localSheetId="23">#REF!</definedName>
    <definedName name="BO" localSheetId="25">#REF!</definedName>
    <definedName name="BO" localSheetId="3">#REF!</definedName>
    <definedName name="BO" localSheetId="5">#REF!</definedName>
    <definedName name="BO" localSheetId="7">#REF!</definedName>
    <definedName name="BO" localSheetId="9">#REF!</definedName>
    <definedName name="BO" localSheetId="11">#REF!</definedName>
    <definedName name="BO" localSheetId="13">#REF!</definedName>
    <definedName name="BO" localSheetId="15">#REF!</definedName>
    <definedName name="BO" localSheetId="17">#REF!</definedName>
    <definedName name="BO">#REF!</definedName>
    <definedName name="K111_" localSheetId="20">#REF!</definedName>
    <definedName name="K111_" localSheetId="22">#REF!</definedName>
    <definedName name="K111_" localSheetId="24">#REF!</definedName>
    <definedName name="K111_" localSheetId="26">#REF!</definedName>
    <definedName name="K111_" localSheetId="4">#REF!</definedName>
    <definedName name="K111_" localSheetId="6">#REF!</definedName>
    <definedName name="K111_" localSheetId="8">#REF!</definedName>
    <definedName name="K111_" localSheetId="10">#REF!</definedName>
    <definedName name="K111_" localSheetId="12">#REF!</definedName>
    <definedName name="K111_" localSheetId="14">#REF!</definedName>
    <definedName name="K111_" localSheetId="16">#REF!</definedName>
    <definedName name="K111_" localSheetId="18">#REF!</definedName>
    <definedName name="K111_" localSheetId="0">#REF!</definedName>
    <definedName name="K111_">#REF!</definedName>
    <definedName name="K112_" localSheetId="20">#REF!</definedName>
    <definedName name="K112_" localSheetId="22">#REF!</definedName>
    <definedName name="K112_" localSheetId="24">#REF!</definedName>
    <definedName name="K112_" localSheetId="26">#REF!</definedName>
    <definedName name="K112_" localSheetId="4">#REF!</definedName>
    <definedName name="K112_" localSheetId="6">#REF!</definedName>
    <definedName name="K112_" localSheetId="8">#REF!</definedName>
    <definedName name="K112_" localSheetId="10">#REF!</definedName>
    <definedName name="K112_" localSheetId="12">#REF!</definedName>
    <definedName name="K112_" localSheetId="14">#REF!</definedName>
    <definedName name="K112_" localSheetId="16">#REF!</definedName>
    <definedName name="K112_" localSheetId="18">#REF!</definedName>
    <definedName name="K112_" localSheetId="0">#REF!</definedName>
    <definedName name="K112_">#REF!</definedName>
    <definedName name="K120_" localSheetId="20">#REF!</definedName>
    <definedName name="K120_" localSheetId="22">#REF!</definedName>
    <definedName name="K120_" localSheetId="24">#REF!</definedName>
    <definedName name="K120_" localSheetId="26">#REF!</definedName>
    <definedName name="K120_" localSheetId="4">#REF!</definedName>
    <definedName name="K120_" localSheetId="6">#REF!</definedName>
    <definedName name="K120_" localSheetId="8">#REF!</definedName>
    <definedName name="K120_" localSheetId="10">#REF!</definedName>
    <definedName name="K120_" localSheetId="12">#REF!</definedName>
    <definedName name="K120_" localSheetId="14">#REF!</definedName>
    <definedName name="K120_" localSheetId="16">#REF!</definedName>
    <definedName name="K120_" localSheetId="18">#REF!</definedName>
    <definedName name="K120_" localSheetId="0">#REF!</definedName>
    <definedName name="K120_">#REF!</definedName>
    <definedName name="K121_" localSheetId="20">#REF!</definedName>
    <definedName name="K121_" localSheetId="22">#REF!</definedName>
    <definedName name="K121_" localSheetId="24">#REF!</definedName>
    <definedName name="K121_" localSheetId="26">#REF!</definedName>
    <definedName name="K121_" localSheetId="4">#REF!</definedName>
    <definedName name="K121_" localSheetId="6">#REF!</definedName>
    <definedName name="K121_" localSheetId="8">#REF!</definedName>
    <definedName name="K121_" localSheetId="10">#REF!</definedName>
    <definedName name="K121_" localSheetId="12">#REF!</definedName>
    <definedName name="K121_" localSheetId="14">#REF!</definedName>
    <definedName name="K121_" localSheetId="16">#REF!</definedName>
    <definedName name="K121_" localSheetId="18">#REF!</definedName>
    <definedName name="K121_" localSheetId="0">#REF!</definedName>
    <definedName name="K121_">#REF!</definedName>
    <definedName name="K122_" localSheetId="20">#REF!</definedName>
    <definedName name="K122_" localSheetId="22">#REF!</definedName>
    <definedName name="K122_" localSheetId="24">#REF!</definedName>
    <definedName name="K122_" localSheetId="26">#REF!</definedName>
    <definedName name="K122_" localSheetId="4">#REF!</definedName>
    <definedName name="K122_" localSheetId="6">#REF!</definedName>
    <definedName name="K122_" localSheetId="8">#REF!</definedName>
    <definedName name="K122_" localSheetId="10">#REF!</definedName>
    <definedName name="K122_" localSheetId="12">#REF!</definedName>
    <definedName name="K122_" localSheetId="14">#REF!</definedName>
    <definedName name="K122_" localSheetId="16">#REF!</definedName>
    <definedName name="K122_" localSheetId="18">#REF!</definedName>
    <definedName name="K122_" localSheetId="0">#REF!</definedName>
    <definedName name="K122_">#REF!</definedName>
    <definedName name="K123_" localSheetId="20">#REF!</definedName>
    <definedName name="K123_" localSheetId="22">#REF!</definedName>
    <definedName name="K123_" localSheetId="24">#REF!</definedName>
    <definedName name="K123_" localSheetId="26">#REF!</definedName>
    <definedName name="K123_" localSheetId="4">#REF!</definedName>
    <definedName name="K123_" localSheetId="6">#REF!</definedName>
    <definedName name="K123_" localSheetId="8">#REF!</definedName>
    <definedName name="K123_" localSheetId="10">#REF!</definedName>
    <definedName name="K123_" localSheetId="12">#REF!</definedName>
    <definedName name="K123_" localSheetId="14">#REF!</definedName>
    <definedName name="K123_" localSheetId="16">#REF!</definedName>
    <definedName name="K123_" localSheetId="18">#REF!</definedName>
    <definedName name="K123_" localSheetId="0">#REF!</definedName>
    <definedName name="K123_">#REF!</definedName>
    <definedName name="K130_" localSheetId="20">#REF!</definedName>
    <definedName name="K130_" localSheetId="22">#REF!</definedName>
    <definedName name="K130_" localSheetId="24">#REF!</definedName>
    <definedName name="K130_" localSheetId="26">#REF!</definedName>
    <definedName name="K130_" localSheetId="4">#REF!</definedName>
    <definedName name="K130_" localSheetId="6">#REF!</definedName>
    <definedName name="K130_" localSheetId="8">#REF!</definedName>
    <definedName name="K130_" localSheetId="10">#REF!</definedName>
    <definedName name="K130_" localSheetId="12">#REF!</definedName>
    <definedName name="K130_" localSheetId="14">#REF!</definedName>
    <definedName name="K130_" localSheetId="16">#REF!</definedName>
    <definedName name="K130_" localSheetId="18">#REF!</definedName>
    <definedName name="K130_" localSheetId="0">#REF!</definedName>
    <definedName name="K130_">#REF!</definedName>
    <definedName name="K131_" localSheetId="20">#REF!</definedName>
    <definedName name="K131_" localSheetId="22">#REF!</definedName>
    <definedName name="K131_" localSheetId="24">#REF!</definedName>
    <definedName name="K131_" localSheetId="26">#REF!</definedName>
    <definedName name="K131_" localSheetId="4">#REF!</definedName>
    <definedName name="K131_" localSheetId="6">#REF!</definedName>
    <definedName name="K131_" localSheetId="8">#REF!</definedName>
    <definedName name="K131_" localSheetId="10">#REF!</definedName>
    <definedName name="K131_" localSheetId="12">#REF!</definedName>
    <definedName name="K131_" localSheetId="14">#REF!</definedName>
    <definedName name="K131_" localSheetId="16">#REF!</definedName>
    <definedName name="K131_" localSheetId="18">#REF!</definedName>
    <definedName name="K131_" localSheetId="0">#REF!</definedName>
    <definedName name="K131_">#REF!</definedName>
    <definedName name="K132_" localSheetId="20">#REF!</definedName>
    <definedName name="K132_" localSheetId="22">#REF!</definedName>
    <definedName name="K132_" localSheetId="24">#REF!</definedName>
    <definedName name="K132_" localSheetId="26">#REF!</definedName>
    <definedName name="K132_" localSheetId="4">#REF!</definedName>
    <definedName name="K132_" localSheetId="6">#REF!</definedName>
    <definedName name="K132_" localSheetId="8">#REF!</definedName>
    <definedName name="K132_" localSheetId="10">#REF!</definedName>
    <definedName name="K132_" localSheetId="12">#REF!</definedName>
    <definedName name="K132_" localSheetId="14">#REF!</definedName>
    <definedName name="K132_" localSheetId="16">#REF!</definedName>
    <definedName name="K132_" localSheetId="18">#REF!</definedName>
    <definedName name="K132_" localSheetId="0">#REF!</definedName>
    <definedName name="K132_">#REF!</definedName>
    <definedName name="K133_" localSheetId="20">#REF!</definedName>
    <definedName name="K133_" localSheetId="22">#REF!</definedName>
    <definedName name="K133_" localSheetId="24">#REF!</definedName>
    <definedName name="K133_" localSheetId="26">#REF!</definedName>
    <definedName name="K133_" localSheetId="4">#REF!</definedName>
    <definedName name="K133_" localSheetId="6">#REF!</definedName>
    <definedName name="K133_" localSheetId="8">#REF!</definedName>
    <definedName name="K133_" localSheetId="10">#REF!</definedName>
    <definedName name="K133_" localSheetId="12">#REF!</definedName>
    <definedName name="K133_" localSheetId="14">#REF!</definedName>
    <definedName name="K133_" localSheetId="16">#REF!</definedName>
    <definedName name="K133_" localSheetId="18">#REF!</definedName>
    <definedName name="K133_" localSheetId="0">#REF!</definedName>
    <definedName name="K133_">#REF!</definedName>
    <definedName name="K134_" localSheetId="20">#REF!</definedName>
    <definedName name="K134_" localSheetId="22">#REF!</definedName>
    <definedName name="K134_" localSheetId="24">#REF!</definedName>
    <definedName name="K134_" localSheetId="26">#REF!</definedName>
    <definedName name="K134_" localSheetId="4">#REF!</definedName>
    <definedName name="K134_" localSheetId="6">#REF!</definedName>
    <definedName name="K134_" localSheetId="8">#REF!</definedName>
    <definedName name="K134_" localSheetId="10">#REF!</definedName>
    <definedName name="K134_" localSheetId="12">#REF!</definedName>
    <definedName name="K134_" localSheetId="14">#REF!</definedName>
    <definedName name="K134_" localSheetId="16">#REF!</definedName>
    <definedName name="K134_" localSheetId="18">#REF!</definedName>
    <definedName name="K134_" localSheetId="0">#REF!</definedName>
    <definedName name="K134_">#REF!</definedName>
    <definedName name="K135_" localSheetId="20">#REF!</definedName>
    <definedName name="K135_" localSheetId="22">#REF!</definedName>
    <definedName name="K135_" localSheetId="24">#REF!</definedName>
    <definedName name="K135_" localSheetId="26">#REF!</definedName>
    <definedName name="K135_" localSheetId="4">#REF!</definedName>
    <definedName name="K135_" localSheetId="6">#REF!</definedName>
    <definedName name="K135_" localSheetId="8">#REF!</definedName>
    <definedName name="K135_" localSheetId="10">#REF!</definedName>
    <definedName name="K135_" localSheetId="12">#REF!</definedName>
    <definedName name="K135_" localSheetId="14">#REF!</definedName>
    <definedName name="K135_" localSheetId="16">#REF!</definedName>
    <definedName name="K135_" localSheetId="18">#REF!</definedName>
    <definedName name="K135_" localSheetId="0">#REF!</definedName>
    <definedName name="K135_">#REF!</definedName>
    <definedName name="K136_" localSheetId="20">#REF!</definedName>
    <definedName name="K136_" localSheetId="22">#REF!</definedName>
    <definedName name="K136_" localSheetId="24">#REF!</definedName>
    <definedName name="K136_" localSheetId="26">#REF!</definedName>
    <definedName name="K136_" localSheetId="4">#REF!</definedName>
    <definedName name="K136_" localSheetId="6">#REF!</definedName>
    <definedName name="K136_" localSheetId="8">#REF!</definedName>
    <definedName name="K136_" localSheetId="10">#REF!</definedName>
    <definedName name="K136_" localSheetId="12">#REF!</definedName>
    <definedName name="K136_" localSheetId="14">#REF!</definedName>
    <definedName name="K136_" localSheetId="16">#REF!</definedName>
    <definedName name="K136_" localSheetId="18">#REF!</definedName>
    <definedName name="K136_" localSheetId="0">#REF!</definedName>
    <definedName name="K136_">#REF!</definedName>
    <definedName name="K140_" localSheetId="20">#REF!</definedName>
    <definedName name="K140_" localSheetId="22">#REF!</definedName>
    <definedName name="K140_" localSheetId="24">#REF!</definedName>
    <definedName name="K140_" localSheetId="26">#REF!</definedName>
    <definedName name="K140_" localSheetId="4">#REF!</definedName>
    <definedName name="K140_" localSheetId="6">#REF!</definedName>
    <definedName name="K140_" localSheetId="8">#REF!</definedName>
    <definedName name="K140_" localSheetId="10">#REF!</definedName>
    <definedName name="K140_" localSheetId="12">#REF!</definedName>
    <definedName name="K140_" localSheetId="14">#REF!</definedName>
    <definedName name="K140_" localSheetId="16">#REF!</definedName>
    <definedName name="K140_" localSheetId="18">#REF!</definedName>
    <definedName name="K140_" localSheetId="0">#REF!</definedName>
    <definedName name="K140_">#REF!</definedName>
    <definedName name="K190_" localSheetId="20">#REF!</definedName>
    <definedName name="K190_" localSheetId="22">#REF!</definedName>
    <definedName name="K190_" localSheetId="24">#REF!</definedName>
    <definedName name="K190_" localSheetId="26">#REF!</definedName>
    <definedName name="K190_" localSheetId="4">#REF!</definedName>
    <definedName name="K190_" localSheetId="6">#REF!</definedName>
    <definedName name="K190_" localSheetId="8">#REF!</definedName>
    <definedName name="K190_" localSheetId="10">#REF!</definedName>
    <definedName name="K190_" localSheetId="12">#REF!</definedName>
    <definedName name="K190_" localSheetId="14">#REF!</definedName>
    <definedName name="K190_" localSheetId="16">#REF!</definedName>
    <definedName name="K190_" localSheetId="18">#REF!</definedName>
    <definedName name="K190_" localSheetId="0">#REF!</definedName>
    <definedName name="K190_">#REF!</definedName>
    <definedName name="K210_" localSheetId="20">#REF!</definedName>
    <definedName name="K210_" localSheetId="22">#REF!</definedName>
    <definedName name="K210_" localSheetId="24">#REF!</definedName>
    <definedName name="K210_" localSheetId="26">#REF!</definedName>
    <definedName name="K210_" localSheetId="4">#REF!</definedName>
    <definedName name="K210_" localSheetId="6">#REF!</definedName>
    <definedName name="K210_" localSheetId="8">#REF!</definedName>
    <definedName name="K210_" localSheetId="10">#REF!</definedName>
    <definedName name="K210_" localSheetId="12">#REF!</definedName>
    <definedName name="K210_" localSheetId="14">#REF!</definedName>
    <definedName name="K210_" localSheetId="16">#REF!</definedName>
    <definedName name="K210_" localSheetId="18">#REF!</definedName>
    <definedName name="K210_" localSheetId="0">#REF!</definedName>
    <definedName name="K210_">#REF!</definedName>
    <definedName name="K211_" localSheetId="20">#REF!</definedName>
    <definedName name="K211_" localSheetId="22">#REF!</definedName>
    <definedName name="K211_" localSheetId="24">#REF!</definedName>
    <definedName name="K211_" localSheetId="26">#REF!</definedName>
    <definedName name="K211_" localSheetId="4">#REF!</definedName>
    <definedName name="K211_" localSheetId="6">#REF!</definedName>
    <definedName name="K211_" localSheetId="8">#REF!</definedName>
    <definedName name="K211_" localSheetId="10">#REF!</definedName>
    <definedName name="K211_" localSheetId="12">#REF!</definedName>
    <definedName name="K211_" localSheetId="14">#REF!</definedName>
    <definedName name="K211_" localSheetId="16">#REF!</definedName>
    <definedName name="K211_" localSheetId="18">#REF!</definedName>
    <definedName name="K211_" localSheetId="0">#REF!</definedName>
    <definedName name="K211_">#REF!</definedName>
    <definedName name="K212_" localSheetId="20">#REF!</definedName>
    <definedName name="K212_" localSheetId="22">#REF!</definedName>
    <definedName name="K212_" localSheetId="24">#REF!</definedName>
    <definedName name="K212_" localSheetId="26">#REF!</definedName>
    <definedName name="K212_" localSheetId="4">#REF!</definedName>
    <definedName name="K212_" localSheetId="6">#REF!</definedName>
    <definedName name="K212_" localSheetId="8">#REF!</definedName>
    <definedName name="K212_" localSheetId="10">#REF!</definedName>
    <definedName name="K212_" localSheetId="12">#REF!</definedName>
    <definedName name="K212_" localSheetId="14">#REF!</definedName>
    <definedName name="K212_" localSheetId="16">#REF!</definedName>
    <definedName name="K212_" localSheetId="18">#REF!</definedName>
    <definedName name="K212_" localSheetId="0">#REF!</definedName>
    <definedName name="K212_">#REF!</definedName>
    <definedName name="K213_" localSheetId="20">#REF!</definedName>
    <definedName name="K213_" localSheetId="22">#REF!</definedName>
    <definedName name="K213_" localSheetId="24">#REF!</definedName>
    <definedName name="K213_" localSheetId="26">#REF!</definedName>
    <definedName name="K213_" localSheetId="4">#REF!</definedName>
    <definedName name="K213_" localSheetId="6">#REF!</definedName>
    <definedName name="K213_" localSheetId="8">#REF!</definedName>
    <definedName name="K213_" localSheetId="10">#REF!</definedName>
    <definedName name="K213_" localSheetId="12">#REF!</definedName>
    <definedName name="K213_" localSheetId="14">#REF!</definedName>
    <definedName name="K213_" localSheetId="16">#REF!</definedName>
    <definedName name="K213_" localSheetId="18">#REF!</definedName>
    <definedName name="K213_" localSheetId="0">#REF!</definedName>
    <definedName name="K213_">#REF!</definedName>
    <definedName name="K214_" localSheetId="20">#REF!</definedName>
    <definedName name="K214_" localSheetId="22">#REF!</definedName>
    <definedName name="K214_" localSheetId="24">#REF!</definedName>
    <definedName name="K214_" localSheetId="26">#REF!</definedName>
    <definedName name="K214_" localSheetId="4">#REF!</definedName>
    <definedName name="K214_" localSheetId="6">#REF!</definedName>
    <definedName name="K214_" localSheetId="8">#REF!</definedName>
    <definedName name="K214_" localSheetId="10">#REF!</definedName>
    <definedName name="K214_" localSheetId="12">#REF!</definedName>
    <definedName name="K214_" localSheetId="14">#REF!</definedName>
    <definedName name="K214_" localSheetId="16">#REF!</definedName>
    <definedName name="K214_" localSheetId="18">#REF!</definedName>
    <definedName name="K214_" localSheetId="0">#REF!</definedName>
    <definedName name="K214_">#REF!</definedName>
    <definedName name="K215_" localSheetId="20">#REF!</definedName>
    <definedName name="K215_" localSheetId="22">#REF!</definedName>
    <definedName name="K215_" localSheetId="24">#REF!</definedName>
    <definedName name="K215_" localSheetId="26">#REF!</definedName>
    <definedName name="K215_" localSheetId="4">#REF!</definedName>
    <definedName name="K215_" localSheetId="6">#REF!</definedName>
    <definedName name="K215_" localSheetId="8">#REF!</definedName>
    <definedName name="K215_" localSheetId="10">#REF!</definedName>
    <definedName name="K215_" localSheetId="12">#REF!</definedName>
    <definedName name="K215_" localSheetId="14">#REF!</definedName>
    <definedName name="K215_" localSheetId="16">#REF!</definedName>
    <definedName name="K215_" localSheetId="18">#REF!</definedName>
    <definedName name="K215_" localSheetId="0">#REF!</definedName>
    <definedName name="K215_">#REF!</definedName>
    <definedName name="K216_" localSheetId="20">#REF!</definedName>
    <definedName name="K216_" localSheetId="22">#REF!</definedName>
    <definedName name="K216_" localSheetId="24">#REF!</definedName>
    <definedName name="K216_" localSheetId="26">#REF!</definedName>
    <definedName name="K216_" localSheetId="4">#REF!</definedName>
    <definedName name="K216_" localSheetId="6">#REF!</definedName>
    <definedName name="K216_" localSheetId="8">#REF!</definedName>
    <definedName name="K216_" localSheetId="10">#REF!</definedName>
    <definedName name="K216_" localSheetId="12">#REF!</definedName>
    <definedName name="K216_" localSheetId="14">#REF!</definedName>
    <definedName name="K216_" localSheetId="16">#REF!</definedName>
    <definedName name="K216_" localSheetId="18">#REF!</definedName>
    <definedName name="K216_" localSheetId="0">#REF!</definedName>
    <definedName name="K216_">#REF!</definedName>
    <definedName name="K217_" localSheetId="20">#REF!</definedName>
    <definedName name="K217_" localSheetId="22">#REF!</definedName>
    <definedName name="K217_" localSheetId="24">#REF!</definedName>
    <definedName name="K217_" localSheetId="26">#REF!</definedName>
    <definedName name="K217_" localSheetId="4">#REF!</definedName>
    <definedName name="K217_" localSheetId="6">#REF!</definedName>
    <definedName name="K217_" localSheetId="8">#REF!</definedName>
    <definedName name="K217_" localSheetId="10">#REF!</definedName>
    <definedName name="K217_" localSheetId="12">#REF!</definedName>
    <definedName name="K217_" localSheetId="14">#REF!</definedName>
    <definedName name="K217_" localSheetId="16">#REF!</definedName>
    <definedName name="K217_" localSheetId="18">#REF!</definedName>
    <definedName name="K217_" localSheetId="0">#REF!</definedName>
    <definedName name="K217_">#REF!</definedName>
    <definedName name="K218_" localSheetId="20">#REF!</definedName>
    <definedName name="K218_" localSheetId="22">#REF!</definedName>
    <definedName name="K218_" localSheetId="24">#REF!</definedName>
    <definedName name="K218_" localSheetId="26">#REF!</definedName>
    <definedName name="K218_" localSheetId="4">#REF!</definedName>
    <definedName name="K218_" localSheetId="6">#REF!</definedName>
    <definedName name="K218_" localSheetId="8">#REF!</definedName>
    <definedName name="K218_" localSheetId="10">#REF!</definedName>
    <definedName name="K218_" localSheetId="12">#REF!</definedName>
    <definedName name="K218_" localSheetId="14">#REF!</definedName>
    <definedName name="K218_" localSheetId="16">#REF!</definedName>
    <definedName name="K218_" localSheetId="18">#REF!</definedName>
    <definedName name="K218_" localSheetId="0">#REF!</definedName>
    <definedName name="K218_">#REF!</definedName>
    <definedName name="K220_" localSheetId="20">#REF!</definedName>
    <definedName name="K220_" localSheetId="22">#REF!</definedName>
    <definedName name="K220_" localSheetId="24">#REF!</definedName>
    <definedName name="K220_" localSheetId="26">#REF!</definedName>
    <definedName name="K220_" localSheetId="4">#REF!</definedName>
    <definedName name="K220_" localSheetId="6">#REF!</definedName>
    <definedName name="K220_" localSheetId="8">#REF!</definedName>
    <definedName name="K220_" localSheetId="10">#REF!</definedName>
    <definedName name="K220_" localSheetId="12">#REF!</definedName>
    <definedName name="K220_" localSheetId="14">#REF!</definedName>
    <definedName name="K220_" localSheetId="16">#REF!</definedName>
    <definedName name="K220_" localSheetId="18">#REF!</definedName>
    <definedName name="K220_" localSheetId="0">#REF!</definedName>
    <definedName name="K220_">#REF!</definedName>
    <definedName name="K221_" localSheetId="20">#REF!</definedName>
    <definedName name="K221_" localSheetId="22">#REF!</definedName>
    <definedName name="K221_" localSheetId="24">#REF!</definedName>
    <definedName name="K221_" localSheetId="26">#REF!</definedName>
    <definedName name="K221_" localSheetId="4">#REF!</definedName>
    <definedName name="K221_" localSheetId="6">#REF!</definedName>
    <definedName name="K221_" localSheetId="8">#REF!</definedName>
    <definedName name="K221_" localSheetId="10">#REF!</definedName>
    <definedName name="K221_" localSheetId="12">#REF!</definedName>
    <definedName name="K221_" localSheetId="14">#REF!</definedName>
    <definedName name="K221_" localSheetId="16">#REF!</definedName>
    <definedName name="K221_" localSheetId="18">#REF!</definedName>
    <definedName name="K221_" localSheetId="0">#REF!</definedName>
    <definedName name="K221_">#REF!</definedName>
    <definedName name="K222_" localSheetId="20">#REF!</definedName>
    <definedName name="K222_" localSheetId="22">#REF!</definedName>
    <definedName name="K222_" localSheetId="24">#REF!</definedName>
    <definedName name="K222_" localSheetId="26">#REF!</definedName>
    <definedName name="K222_" localSheetId="4">#REF!</definedName>
    <definedName name="K222_" localSheetId="6">#REF!</definedName>
    <definedName name="K222_" localSheetId="8">#REF!</definedName>
    <definedName name="K222_" localSheetId="10">#REF!</definedName>
    <definedName name="K222_" localSheetId="12">#REF!</definedName>
    <definedName name="K222_" localSheetId="14">#REF!</definedName>
    <definedName name="K222_" localSheetId="16">#REF!</definedName>
    <definedName name="K222_" localSheetId="18">#REF!</definedName>
    <definedName name="K222_" localSheetId="0">#REF!</definedName>
    <definedName name="K222_">#REF!</definedName>
    <definedName name="K223_" localSheetId="20">#REF!</definedName>
    <definedName name="K223_" localSheetId="22">#REF!</definedName>
    <definedName name="K223_" localSheetId="24">#REF!</definedName>
    <definedName name="K223_" localSheetId="26">#REF!</definedName>
    <definedName name="K223_" localSheetId="4">#REF!</definedName>
    <definedName name="K223_" localSheetId="6">#REF!</definedName>
    <definedName name="K223_" localSheetId="8">#REF!</definedName>
    <definedName name="K223_" localSheetId="10">#REF!</definedName>
    <definedName name="K223_" localSheetId="12">#REF!</definedName>
    <definedName name="K223_" localSheetId="14">#REF!</definedName>
    <definedName name="K223_" localSheetId="16">#REF!</definedName>
    <definedName name="K223_" localSheetId="18">#REF!</definedName>
    <definedName name="K223_" localSheetId="0">#REF!</definedName>
    <definedName name="K223_">#REF!</definedName>
    <definedName name="K224_" localSheetId="20">#REF!</definedName>
    <definedName name="K224_" localSheetId="22">#REF!</definedName>
    <definedName name="K224_" localSheetId="24">#REF!</definedName>
    <definedName name="K224_" localSheetId="26">#REF!</definedName>
    <definedName name="K224_" localSheetId="4">#REF!</definedName>
    <definedName name="K224_" localSheetId="6">#REF!</definedName>
    <definedName name="K224_" localSheetId="8">#REF!</definedName>
    <definedName name="K224_" localSheetId="10">#REF!</definedName>
    <definedName name="K224_" localSheetId="12">#REF!</definedName>
    <definedName name="K224_" localSheetId="14">#REF!</definedName>
    <definedName name="K224_" localSheetId="16">#REF!</definedName>
    <definedName name="K224_" localSheetId="18">#REF!</definedName>
    <definedName name="K224_" localSheetId="0">#REF!</definedName>
    <definedName name="K224_">#REF!</definedName>
    <definedName name="K225_" localSheetId="20">#REF!</definedName>
    <definedName name="K225_" localSheetId="22">#REF!</definedName>
    <definedName name="K225_" localSheetId="24">#REF!</definedName>
    <definedName name="K225_" localSheetId="26">#REF!</definedName>
    <definedName name="K225_" localSheetId="4">#REF!</definedName>
    <definedName name="K225_" localSheetId="6">#REF!</definedName>
    <definedName name="K225_" localSheetId="8">#REF!</definedName>
    <definedName name="K225_" localSheetId="10">#REF!</definedName>
    <definedName name="K225_" localSheetId="12">#REF!</definedName>
    <definedName name="K225_" localSheetId="14">#REF!</definedName>
    <definedName name="K225_" localSheetId="16">#REF!</definedName>
    <definedName name="K225_" localSheetId="18">#REF!</definedName>
    <definedName name="K225_" localSheetId="0">#REF!</definedName>
    <definedName name="K225_">#REF!</definedName>
    <definedName name="K226_" localSheetId="20">#REF!</definedName>
    <definedName name="K226_" localSheetId="22">#REF!</definedName>
    <definedName name="K226_" localSheetId="24">#REF!</definedName>
    <definedName name="K226_" localSheetId="26">#REF!</definedName>
    <definedName name="K226_" localSheetId="4">#REF!</definedName>
    <definedName name="K226_" localSheetId="6">#REF!</definedName>
    <definedName name="K226_" localSheetId="8">#REF!</definedName>
    <definedName name="K226_" localSheetId="10">#REF!</definedName>
    <definedName name="K226_" localSheetId="12">#REF!</definedName>
    <definedName name="K226_" localSheetId="14">#REF!</definedName>
    <definedName name="K226_" localSheetId="16">#REF!</definedName>
    <definedName name="K226_" localSheetId="18">#REF!</definedName>
    <definedName name="K226_" localSheetId="0">#REF!</definedName>
    <definedName name="K226_">#REF!</definedName>
    <definedName name="K230_" localSheetId="20">#REF!</definedName>
    <definedName name="K230_" localSheetId="22">#REF!</definedName>
    <definedName name="K230_" localSheetId="24">#REF!</definedName>
    <definedName name="K230_" localSheetId="26">#REF!</definedName>
    <definedName name="K230_" localSheetId="4">#REF!</definedName>
    <definedName name="K230_" localSheetId="6">#REF!</definedName>
    <definedName name="K230_" localSheetId="8">#REF!</definedName>
    <definedName name="K230_" localSheetId="10">#REF!</definedName>
    <definedName name="K230_" localSheetId="12">#REF!</definedName>
    <definedName name="K230_" localSheetId="14">#REF!</definedName>
    <definedName name="K230_" localSheetId="16">#REF!</definedName>
    <definedName name="K230_" localSheetId="18">#REF!</definedName>
    <definedName name="K230_" localSheetId="0">#REF!</definedName>
    <definedName name="K230_">#REF!</definedName>
    <definedName name="K231_" localSheetId="20">#REF!</definedName>
    <definedName name="K231_" localSheetId="22">#REF!</definedName>
    <definedName name="K231_" localSheetId="24">#REF!</definedName>
    <definedName name="K231_" localSheetId="26">#REF!</definedName>
    <definedName name="K231_" localSheetId="4">#REF!</definedName>
    <definedName name="K231_" localSheetId="6">#REF!</definedName>
    <definedName name="K231_" localSheetId="8">#REF!</definedName>
    <definedName name="K231_" localSheetId="10">#REF!</definedName>
    <definedName name="K231_" localSheetId="12">#REF!</definedName>
    <definedName name="K231_" localSheetId="14">#REF!</definedName>
    <definedName name="K231_" localSheetId="16">#REF!</definedName>
    <definedName name="K231_" localSheetId="18">#REF!</definedName>
    <definedName name="K231_" localSheetId="0">#REF!</definedName>
    <definedName name="K231_">#REF!</definedName>
    <definedName name="K232_" localSheetId="20">#REF!</definedName>
    <definedName name="K232_" localSheetId="22">#REF!</definedName>
    <definedName name="K232_" localSheetId="24">#REF!</definedName>
    <definedName name="K232_" localSheetId="26">#REF!</definedName>
    <definedName name="K232_" localSheetId="4">#REF!</definedName>
    <definedName name="K232_" localSheetId="6">#REF!</definedName>
    <definedName name="K232_" localSheetId="8">#REF!</definedName>
    <definedName name="K232_" localSheetId="10">#REF!</definedName>
    <definedName name="K232_" localSheetId="12">#REF!</definedName>
    <definedName name="K232_" localSheetId="14">#REF!</definedName>
    <definedName name="K232_" localSheetId="16">#REF!</definedName>
    <definedName name="K232_" localSheetId="18">#REF!</definedName>
    <definedName name="K232_" localSheetId="0">#REF!</definedName>
    <definedName name="K232_">#REF!</definedName>
    <definedName name="K233_" localSheetId="20">#REF!</definedName>
    <definedName name="K233_" localSheetId="22">#REF!</definedName>
    <definedName name="K233_" localSheetId="24">#REF!</definedName>
    <definedName name="K233_" localSheetId="26">#REF!</definedName>
    <definedName name="K233_" localSheetId="4">#REF!</definedName>
    <definedName name="K233_" localSheetId="6">#REF!</definedName>
    <definedName name="K233_" localSheetId="8">#REF!</definedName>
    <definedName name="K233_" localSheetId="10">#REF!</definedName>
    <definedName name="K233_" localSheetId="12">#REF!</definedName>
    <definedName name="K233_" localSheetId="14">#REF!</definedName>
    <definedName name="K233_" localSheetId="16">#REF!</definedName>
    <definedName name="K233_" localSheetId="18">#REF!</definedName>
    <definedName name="K233_" localSheetId="0">#REF!</definedName>
    <definedName name="K233_">#REF!</definedName>
    <definedName name="K234_" localSheetId="20">#REF!</definedName>
    <definedName name="K234_" localSheetId="22">#REF!</definedName>
    <definedName name="K234_" localSheetId="24">#REF!</definedName>
    <definedName name="K234_" localSheetId="26">#REF!</definedName>
    <definedName name="K234_" localSheetId="4">#REF!</definedName>
    <definedName name="K234_" localSheetId="6">#REF!</definedName>
    <definedName name="K234_" localSheetId="8">#REF!</definedName>
    <definedName name="K234_" localSheetId="10">#REF!</definedName>
    <definedName name="K234_" localSheetId="12">#REF!</definedName>
    <definedName name="K234_" localSheetId="14">#REF!</definedName>
    <definedName name="K234_" localSheetId="16">#REF!</definedName>
    <definedName name="K234_" localSheetId="18">#REF!</definedName>
    <definedName name="K234_" localSheetId="0">#REF!</definedName>
    <definedName name="K234_">#REF!</definedName>
    <definedName name="K235_" localSheetId="20">#REF!</definedName>
    <definedName name="K235_" localSheetId="22">#REF!</definedName>
    <definedName name="K235_" localSheetId="24">#REF!</definedName>
    <definedName name="K235_" localSheetId="26">#REF!</definedName>
    <definedName name="K235_" localSheetId="4">#REF!</definedName>
    <definedName name="K235_" localSheetId="6">#REF!</definedName>
    <definedName name="K235_" localSheetId="8">#REF!</definedName>
    <definedName name="K235_" localSheetId="10">#REF!</definedName>
    <definedName name="K235_" localSheetId="12">#REF!</definedName>
    <definedName name="K235_" localSheetId="14">#REF!</definedName>
    <definedName name="K235_" localSheetId="16">#REF!</definedName>
    <definedName name="K235_" localSheetId="18">#REF!</definedName>
    <definedName name="K235_" localSheetId="0">#REF!</definedName>
    <definedName name="K235_">#REF!</definedName>
    <definedName name="K236_" localSheetId="20">#REF!</definedName>
    <definedName name="K236_" localSheetId="22">#REF!</definedName>
    <definedName name="K236_" localSheetId="24">#REF!</definedName>
    <definedName name="K236_" localSheetId="26">#REF!</definedName>
    <definedName name="K236_" localSheetId="4">#REF!</definedName>
    <definedName name="K236_" localSheetId="6">#REF!</definedName>
    <definedName name="K236_" localSheetId="8">#REF!</definedName>
    <definedName name="K236_" localSheetId="10">#REF!</definedName>
    <definedName name="K236_" localSheetId="12">#REF!</definedName>
    <definedName name="K236_" localSheetId="14">#REF!</definedName>
    <definedName name="K236_" localSheetId="16">#REF!</definedName>
    <definedName name="K236_" localSheetId="18">#REF!</definedName>
    <definedName name="K236_" localSheetId="0">#REF!</definedName>
    <definedName name="K236_">#REF!</definedName>
    <definedName name="K240_" localSheetId="20">#REF!</definedName>
    <definedName name="K240_" localSheetId="22">#REF!</definedName>
    <definedName name="K240_" localSheetId="24">#REF!</definedName>
    <definedName name="K240_" localSheetId="26">#REF!</definedName>
    <definedName name="K240_" localSheetId="4">#REF!</definedName>
    <definedName name="K240_" localSheetId="6">#REF!</definedName>
    <definedName name="K240_" localSheetId="8">#REF!</definedName>
    <definedName name="K240_" localSheetId="10">#REF!</definedName>
    <definedName name="K240_" localSheetId="12">#REF!</definedName>
    <definedName name="K240_" localSheetId="14">#REF!</definedName>
    <definedName name="K240_" localSheetId="16">#REF!</definedName>
    <definedName name="K240_" localSheetId="18">#REF!</definedName>
    <definedName name="K240_" localSheetId="0">#REF!</definedName>
    <definedName name="K240_">#REF!</definedName>
    <definedName name="K241_" localSheetId="20">#REF!</definedName>
    <definedName name="K241_" localSheetId="22">#REF!</definedName>
    <definedName name="K241_" localSheetId="24">#REF!</definedName>
    <definedName name="K241_" localSheetId="26">#REF!</definedName>
    <definedName name="K241_" localSheetId="4">#REF!</definedName>
    <definedName name="K241_" localSheetId="6">#REF!</definedName>
    <definedName name="K241_" localSheetId="8">#REF!</definedName>
    <definedName name="K241_" localSheetId="10">#REF!</definedName>
    <definedName name="K241_" localSheetId="12">#REF!</definedName>
    <definedName name="K241_" localSheetId="14">#REF!</definedName>
    <definedName name="K241_" localSheetId="16">#REF!</definedName>
    <definedName name="K241_" localSheetId="18">#REF!</definedName>
    <definedName name="K241_" localSheetId="0">#REF!</definedName>
    <definedName name="K241_">#REF!</definedName>
    <definedName name="K242_" localSheetId="20">#REF!</definedName>
    <definedName name="K242_" localSheetId="22">#REF!</definedName>
    <definedName name="K242_" localSheetId="24">#REF!</definedName>
    <definedName name="K242_" localSheetId="26">#REF!</definedName>
    <definedName name="K242_" localSheetId="4">#REF!</definedName>
    <definedName name="K242_" localSheetId="6">#REF!</definedName>
    <definedName name="K242_" localSheetId="8">#REF!</definedName>
    <definedName name="K242_" localSheetId="10">#REF!</definedName>
    <definedName name="K242_" localSheetId="12">#REF!</definedName>
    <definedName name="K242_" localSheetId="14">#REF!</definedName>
    <definedName name="K242_" localSheetId="16">#REF!</definedName>
    <definedName name="K242_" localSheetId="18">#REF!</definedName>
    <definedName name="K242_" localSheetId="0">#REF!</definedName>
    <definedName name="K242_">#REF!</definedName>
    <definedName name="K243_" localSheetId="20">#REF!</definedName>
    <definedName name="K243_" localSheetId="22">#REF!</definedName>
    <definedName name="K243_" localSheetId="24">#REF!</definedName>
    <definedName name="K243_" localSheetId="26">#REF!</definedName>
    <definedName name="K243_" localSheetId="4">#REF!</definedName>
    <definedName name="K243_" localSheetId="6">#REF!</definedName>
    <definedName name="K243_" localSheetId="8">#REF!</definedName>
    <definedName name="K243_" localSheetId="10">#REF!</definedName>
    <definedName name="K243_" localSheetId="12">#REF!</definedName>
    <definedName name="K243_" localSheetId="14">#REF!</definedName>
    <definedName name="K243_" localSheetId="16">#REF!</definedName>
    <definedName name="K243_" localSheetId="18">#REF!</definedName>
    <definedName name="K243_" localSheetId="0">#REF!</definedName>
    <definedName name="K243_">#REF!</definedName>
    <definedName name="K250_" localSheetId="20">#REF!</definedName>
    <definedName name="K250_" localSheetId="22">#REF!</definedName>
    <definedName name="K250_" localSheetId="24">#REF!</definedName>
    <definedName name="K250_" localSheetId="26">#REF!</definedName>
    <definedName name="K250_" localSheetId="4">#REF!</definedName>
    <definedName name="K250_" localSheetId="6">#REF!</definedName>
    <definedName name="K250_" localSheetId="8">#REF!</definedName>
    <definedName name="K250_" localSheetId="10">#REF!</definedName>
    <definedName name="K250_" localSheetId="12">#REF!</definedName>
    <definedName name="K250_" localSheetId="14">#REF!</definedName>
    <definedName name="K250_" localSheetId="16">#REF!</definedName>
    <definedName name="K250_" localSheetId="18">#REF!</definedName>
    <definedName name="K250_" localSheetId="0">#REF!</definedName>
    <definedName name="K250_">#REF!</definedName>
    <definedName name="K251_" localSheetId="20">#REF!</definedName>
    <definedName name="K251_" localSheetId="22">#REF!</definedName>
    <definedName name="K251_" localSheetId="24">#REF!</definedName>
    <definedName name="K251_" localSheetId="26">#REF!</definedName>
    <definedName name="K251_" localSheetId="4">#REF!</definedName>
    <definedName name="K251_" localSheetId="6">#REF!</definedName>
    <definedName name="K251_" localSheetId="8">#REF!</definedName>
    <definedName name="K251_" localSheetId="10">#REF!</definedName>
    <definedName name="K251_" localSheetId="12">#REF!</definedName>
    <definedName name="K251_" localSheetId="14">#REF!</definedName>
    <definedName name="K251_" localSheetId="16">#REF!</definedName>
    <definedName name="K251_" localSheetId="18">#REF!</definedName>
    <definedName name="K251_" localSheetId="0">#REF!</definedName>
    <definedName name="K251_">#REF!</definedName>
    <definedName name="K252_" localSheetId="20">#REF!</definedName>
    <definedName name="K252_" localSheetId="22">#REF!</definedName>
    <definedName name="K252_" localSheetId="24">#REF!</definedName>
    <definedName name="K252_" localSheetId="26">#REF!</definedName>
    <definedName name="K252_" localSheetId="4">#REF!</definedName>
    <definedName name="K252_" localSheetId="6">#REF!</definedName>
    <definedName name="K252_" localSheetId="8">#REF!</definedName>
    <definedName name="K252_" localSheetId="10">#REF!</definedName>
    <definedName name="K252_" localSheetId="12">#REF!</definedName>
    <definedName name="K252_" localSheetId="14">#REF!</definedName>
    <definedName name="K252_" localSheetId="16">#REF!</definedName>
    <definedName name="K252_" localSheetId="18">#REF!</definedName>
    <definedName name="K252_" localSheetId="0">#REF!</definedName>
    <definedName name="K252_">#REF!</definedName>
    <definedName name="K253_" localSheetId="20">#REF!</definedName>
    <definedName name="K253_" localSheetId="22">#REF!</definedName>
    <definedName name="K253_" localSheetId="24">#REF!</definedName>
    <definedName name="K253_" localSheetId="26">#REF!</definedName>
    <definedName name="K253_" localSheetId="4">#REF!</definedName>
    <definedName name="K253_" localSheetId="6">#REF!</definedName>
    <definedName name="K253_" localSheetId="8">#REF!</definedName>
    <definedName name="K253_" localSheetId="10">#REF!</definedName>
    <definedName name="K253_" localSheetId="12">#REF!</definedName>
    <definedName name="K253_" localSheetId="14">#REF!</definedName>
    <definedName name="K253_" localSheetId="16">#REF!</definedName>
    <definedName name="K253_" localSheetId="18">#REF!</definedName>
    <definedName name="K253_" localSheetId="0">#REF!</definedName>
    <definedName name="K253_">#REF!</definedName>
    <definedName name="K254_" localSheetId="20">#REF!</definedName>
    <definedName name="K254_" localSheetId="22">#REF!</definedName>
    <definedName name="K254_" localSheetId="24">#REF!</definedName>
    <definedName name="K254_" localSheetId="26">#REF!</definedName>
    <definedName name="K254_" localSheetId="4">#REF!</definedName>
    <definedName name="K254_" localSheetId="6">#REF!</definedName>
    <definedName name="K254_" localSheetId="8">#REF!</definedName>
    <definedName name="K254_" localSheetId="10">#REF!</definedName>
    <definedName name="K254_" localSheetId="12">#REF!</definedName>
    <definedName name="K254_" localSheetId="14">#REF!</definedName>
    <definedName name="K254_" localSheetId="16">#REF!</definedName>
    <definedName name="K254_" localSheetId="18">#REF!</definedName>
    <definedName name="K254_" localSheetId="0">#REF!</definedName>
    <definedName name="K254_">#REF!</definedName>
    <definedName name="K260_" localSheetId="20">#REF!</definedName>
    <definedName name="K260_" localSheetId="22">#REF!</definedName>
    <definedName name="K260_" localSheetId="24">#REF!</definedName>
    <definedName name="K260_" localSheetId="26">#REF!</definedName>
    <definedName name="K260_" localSheetId="4">#REF!</definedName>
    <definedName name="K260_" localSheetId="6">#REF!</definedName>
    <definedName name="K260_" localSheetId="8">#REF!</definedName>
    <definedName name="K260_" localSheetId="10">#REF!</definedName>
    <definedName name="K260_" localSheetId="12">#REF!</definedName>
    <definedName name="K260_" localSheetId="14">#REF!</definedName>
    <definedName name="K260_" localSheetId="16">#REF!</definedName>
    <definedName name="K260_" localSheetId="18">#REF!</definedName>
    <definedName name="K260_" localSheetId="0">#REF!</definedName>
    <definedName name="K260_">#REF!</definedName>
    <definedName name="K290_" localSheetId="20">#REF!</definedName>
    <definedName name="K290_" localSheetId="22">#REF!</definedName>
    <definedName name="K290_" localSheetId="24">#REF!</definedName>
    <definedName name="K290_" localSheetId="26">#REF!</definedName>
    <definedName name="K290_" localSheetId="4">#REF!</definedName>
    <definedName name="K290_" localSheetId="6">#REF!</definedName>
    <definedName name="K290_" localSheetId="8">#REF!</definedName>
    <definedName name="K290_" localSheetId="10">#REF!</definedName>
    <definedName name="K290_" localSheetId="12">#REF!</definedName>
    <definedName name="K290_" localSheetId="14">#REF!</definedName>
    <definedName name="K290_" localSheetId="16">#REF!</definedName>
    <definedName name="K290_" localSheetId="18">#REF!</definedName>
    <definedName name="K290_" localSheetId="0">#REF!</definedName>
    <definedName name="K290_">#REF!</definedName>
    <definedName name="K310_" localSheetId="20">#REF!</definedName>
    <definedName name="K310_" localSheetId="22">#REF!</definedName>
    <definedName name="K310_" localSheetId="24">#REF!</definedName>
    <definedName name="K310_" localSheetId="26">#REF!</definedName>
    <definedName name="K310_" localSheetId="4">#REF!</definedName>
    <definedName name="K310_" localSheetId="6">#REF!</definedName>
    <definedName name="K310_" localSheetId="8">#REF!</definedName>
    <definedName name="K310_" localSheetId="10">#REF!</definedName>
    <definedName name="K310_" localSheetId="12">#REF!</definedName>
    <definedName name="K310_" localSheetId="14">#REF!</definedName>
    <definedName name="K310_" localSheetId="16">#REF!</definedName>
    <definedName name="K310_" localSheetId="18">#REF!</definedName>
    <definedName name="K310_" localSheetId="0">#REF!</definedName>
    <definedName name="K310_">#REF!</definedName>
    <definedName name="K320_" localSheetId="20">#REF!</definedName>
    <definedName name="K320_" localSheetId="22">#REF!</definedName>
    <definedName name="K320_" localSheetId="24">#REF!</definedName>
    <definedName name="K320_" localSheetId="26">#REF!</definedName>
    <definedName name="K320_" localSheetId="4">#REF!</definedName>
    <definedName name="K320_" localSheetId="6">#REF!</definedName>
    <definedName name="K320_" localSheetId="8">#REF!</definedName>
    <definedName name="K320_" localSheetId="10">#REF!</definedName>
    <definedName name="K320_" localSheetId="12">#REF!</definedName>
    <definedName name="K320_" localSheetId="14">#REF!</definedName>
    <definedName name="K320_" localSheetId="16">#REF!</definedName>
    <definedName name="K320_" localSheetId="18">#REF!</definedName>
    <definedName name="K320_" localSheetId="0">#REF!</definedName>
    <definedName name="K320_">#REF!</definedName>
    <definedName name="K390_" localSheetId="20">#REF!</definedName>
    <definedName name="K390_" localSheetId="22">#REF!</definedName>
    <definedName name="K390_" localSheetId="24">#REF!</definedName>
    <definedName name="K390_" localSheetId="26">#REF!</definedName>
    <definedName name="K390_" localSheetId="4">#REF!</definedName>
    <definedName name="K390_" localSheetId="6">#REF!</definedName>
    <definedName name="K390_" localSheetId="8">#REF!</definedName>
    <definedName name="K390_" localSheetId="10">#REF!</definedName>
    <definedName name="K390_" localSheetId="12">#REF!</definedName>
    <definedName name="K390_" localSheetId="14">#REF!</definedName>
    <definedName name="K390_" localSheetId="16">#REF!</definedName>
    <definedName name="K390_" localSheetId="18">#REF!</definedName>
    <definedName name="K390_" localSheetId="0">#REF!</definedName>
    <definedName name="K390_">#REF!</definedName>
    <definedName name="K399_" localSheetId="20">#REF!</definedName>
    <definedName name="K399_" localSheetId="22">#REF!</definedName>
    <definedName name="K399_" localSheetId="24">#REF!</definedName>
    <definedName name="K399_" localSheetId="26">#REF!</definedName>
    <definedName name="K399_" localSheetId="4">#REF!</definedName>
    <definedName name="K399_" localSheetId="6">#REF!</definedName>
    <definedName name="K399_" localSheetId="8">#REF!</definedName>
    <definedName name="K399_" localSheetId="10">#REF!</definedName>
    <definedName name="K399_" localSheetId="12">#REF!</definedName>
    <definedName name="K399_" localSheetId="14">#REF!</definedName>
    <definedName name="K399_" localSheetId="16">#REF!</definedName>
    <definedName name="K399_" localSheetId="18">#REF!</definedName>
    <definedName name="K399_" localSheetId="0">#REF!</definedName>
    <definedName name="K399_">#REF!</definedName>
    <definedName name="K410_" localSheetId="20">#REF!</definedName>
    <definedName name="K410_" localSheetId="22">#REF!</definedName>
    <definedName name="K410_" localSheetId="24">#REF!</definedName>
    <definedName name="K410_" localSheetId="26">#REF!</definedName>
    <definedName name="K410_" localSheetId="4">#REF!</definedName>
    <definedName name="K410_" localSheetId="6">#REF!</definedName>
    <definedName name="K410_" localSheetId="8">#REF!</definedName>
    <definedName name="K410_" localSheetId="10">#REF!</definedName>
    <definedName name="K410_" localSheetId="12">#REF!</definedName>
    <definedName name="K410_" localSheetId="14">#REF!</definedName>
    <definedName name="K410_" localSheetId="16">#REF!</definedName>
    <definedName name="K410_" localSheetId="18">#REF!</definedName>
    <definedName name="K410_" localSheetId="0">#REF!</definedName>
    <definedName name="K410_">#REF!</definedName>
    <definedName name="K420_" localSheetId="20">#REF!</definedName>
    <definedName name="K420_" localSheetId="22">#REF!</definedName>
    <definedName name="K420_" localSheetId="24">#REF!</definedName>
    <definedName name="K420_" localSheetId="26">#REF!</definedName>
    <definedName name="K420_" localSheetId="4">#REF!</definedName>
    <definedName name="K420_" localSheetId="6">#REF!</definedName>
    <definedName name="K420_" localSheetId="8">#REF!</definedName>
    <definedName name="K420_" localSheetId="10">#REF!</definedName>
    <definedName name="K420_" localSheetId="12">#REF!</definedName>
    <definedName name="K420_" localSheetId="14">#REF!</definedName>
    <definedName name="K420_" localSheetId="16">#REF!</definedName>
    <definedName name="K420_" localSheetId="18">#REF!</definedName>
    <definedName name="K420_" localSheetId="0">#REF!</definedName>
    <definedName name="K420_">#REF!</definedName>
    <definedName name="K430_" localSheetId="20">#REF!</definedName>
    <definedName name="K430_" localSheetId="22">#REF!</definedName>
    <definedName name="K430_" localSheetId="24">#REF!</definedName>
    <definedName name="K430_" localSheetId="26">#REF!</definedName>
    <definedName name="K430_" localSheetId="4">#REF!</definedName>
    <definedName name="K430_" localSheetId="6">#REF!</definedName>
    <definedName name="K430_" localSheetId="8">#REF!</definedName>
    <definedName name="K430_" localSheetId="10">#REF!</definedName>
    <definedName name="K430_" localSheetId="12">#REF!</definedName>
    <definedName name="K430_" localSheetId="14">#REF!</definedName>
    <definedName name="K430_" localSheetId="16">#REF!</definedName>
    <definedName name="K430_" localSheetId="18">#REF!</definedName>
    <definedName name="K430_" localSheetId="0">#REF!</definedName>
    <definedName name="K430_">#REF!</definedName>
    <definedName name="K431_" localSheetId="20">#REF!</definedName>
    <definedName name="K431_" localSheetId="22">#REF!</definedName>
    <definedName name="K431_" localSheetId="24">#REF!</definedName>
    <definedName name="K431_" localSheetId="26">#REF!</definedName>
    <definedName name="K431_" localSheetId="4">#REF!</definedName>
    <definedName name="K431_" localSheetId="6">#REF!</definedName>
    <definedName name="K431_" localSheetId="8">#REF!</definedName>
    <definedName name="K431_" localSheetId="10">#REF!</definedName>
    <definedName name="K431_" localSheetId="12">#REF!</definedName>
    <definedName name="K431_" localSheetId="14">#REF!</definedName>
    <definedName name="K431_" localSheetId="16">#REF!</definedName>
    <definedName name="K431_" localSheetId="18">#REF!</definedName>
    <definedName name="K431_" localSheetId="0">#REF!</definedName>
    <definedName name="K431_">#REF!</definedName>
    <definedName name="K432_" localSheetId="20">#REF!</definedName>
    <definedName name="K432_" localSheetId="22">#REF!</definedName>
    <definedName name="K432_" localSheetId="24">#REF!</definedName>
    <definedName name="K432_" localSheetId="26">#REF!</definedName>
    <definedName name="K432_" localSheetId="4">#REF!</definedName>
    <definedName name="K432_" localSheetId="6">#REF!</definedName>
    <definedName name="K432_" localSheetId="8">#REF!</definedName>
    <definedName name="K432_" localSheetId="10">#REF!</definedName>
    <definedName name="K432_" localSheetId="12">#REF!</definedName>
    <definedName name="K432_" localSheetId="14">#REF!</definedName>
    <definedName name="K432_" localSheetId="16">#REF!</definedName>
    <definedName name="K432_" localSheetId="18">#REF!</definedName>
    <definedName name="K432_" localSheetId="0">#REF!</definedName>
    <definedName name="K432_">#REF!</definedName>
    <definedName name="K440_" localSheetId="20">#REF!</definedName>
    <definedName name="K440_" localSheetId="22">#REF!</definedName>
    <definedName name="K440_" localSheetId="24">#REF!</definedName>
    <definedName name="K440_" localSheetId="26">#REF!</definedName>
    <definedName name="K440_" localSheetId="4">#REF!</definedName>
    <definedName name="K440_" localSheetId="6">#REF!</definedName>
    <definedName name="K440_" localSheetId="8">#REF!</definedName>
    <definedName name="K440_" localSheetId="10">#REF!</definedName>
    <definedName name="K440_" localSheetId="12">#REF!</definedName>
    <definedName name="K440_" localSheetId="14">#REF!</definedName>
    <definedName name="K440_" localSheetId="16">#REF!</definedName>
    <definedName name="K440_" localSheetId="18">#REF!</definedName>
    <definedName name="K440_" localSheetId="0">#REF!</definedName>
    <definedName name="K440_">#REF!</definedName>
    <definedName name="K450_" localSheetId="20">#REF!</definedName>
    <definedName name="K450_" localSheetId="22">#REF!</definedName>
    <definedName name="K450_" localSheetId="24">#REF!</definedName>
    <definedName name="K450_" localSheetId="26">#REF!</definedName>
    <definedName name="K450_" localSheetId="4">#REF!</definedName>
    <definedName name="K450_" localSheetId="6">#REF!</definedName>
    <definedName name="K450_" localSheetId="8">#REF!</definedName>
    <definedName name="K450_" localSheetId="10">#REF!</definedName>
    <definedName name="K450_" localSheetId="12">#REF!</definedName>
    <definedName name="K450_" localSheetId="14">#REF!</definedName>
    <definedName name="K450_" localSheetId="16">#REF!</definedName>
    <definedName name="K450_" localSheetId="18">#REF!</definedName>
    <definedName name="K450_" localSheetId="0">#REF!</definedName>
    <definedName name="K450_">#REF!</definedName>
    <definedName name="K460_" localSheetId="20">#REF!</definedName>
    <definedName name="K460_" localSheetId="22">#REF!</definedName>
    <definedName name="K460_" localSheetId="24">#REF!</definedName>
    <definedName name="K460_" localSheetId="26">#REF!</definedName>
    <definedName name="K460_" localSheetId="4">#REF!</definedName>
    <definedName name="K460_" localSheetId="6">#REF!</definedName>
    <definedName name="K460_" localSheetId="8">#REF!</definedName>
    <definedName name="K460_" localSheetId="10">#REF!</definedName>
    <definedName name="K460_" localSheetId="12">#REF!</definedName>
    <definedName name="K460_" localSheetId="14">#REF!</definedName>
    <definedName name="K460_" localSheetId="16">#REF!</definedName>
    <definedName name="K460_" localSheetId="18">#REF!</definedName>
    <definedName name="K460_" localSheetId="0">#REF!</definedName>
    <definedName name="K460_">#REF!</definedName>
    <definedName name="K470_" localSheetId="20">#REF!</definedName>
    <definedName name="K470_" localSheetId="22">#REF!</definedName>
    <definedName name="K470_" localSheetId="24">#REF!</definedName>
    <definedName name="K470_" localSheetId="26">#REF!</definedName>
    <definedName name="K470_" localSheetId="4">#REF!</definedName>
    <definedName name="K470_" localSheetId="6">#REF!</definedName>
    <definedName name="K470_" localSheetId="8">#REF!</definedName>
    <definedName name="K470_" localSheetId="10">#REF!</definedName>
    <definedName name="K470_" localSheetId="12">#REF!</definedName>
    <definedName name="K470_" localSheetId="14">#REF!</definedName>
    <definedName name="K470_" localSheetId="16">#REF!</definedName>
    <definedName name="K470_" localSheetId="18">#REF!</definedName>
    <definedName name="K470_" localSheetId="0">#REF!</definedName>
    <definedName name="K470_">#REF!</definedName>
    <definedName name="K480_" localSheetId="20">#REF!</definedName>
    <definedName name="K480_" localSheetId="22">#REF!</definedName>
    <definedName name="K480_" localSheetId="24">#REF!</definedName>
    <definedName name="K480_" localSheetId="26">#REF!</definedName>
    <definedName name="K480_" localSheetId="4">#REF!</definedName>
    <definedName name="K480_" localSheetId="6">#REF!</definedName>
    <definedName name="K480_" localSheetId="8">#REF!</definedName>
    <definedName name="K480_" localSheetId="10">#REF!</definedName>
    <definedName name="K480_" localSheetId="12">#REF!</definedName>
    <definedName name="K480_" localSheetId="14">#REF!</definedName>
    <definedName name="K480_" localSheetId="16">#REF!</definedName>
    <definedName name="K480_" localSheetId="18">#REF!</definedName>
    <definedName name="K480_" localSheetId="0">#REF!</definedName>
    <definedName name="K480_">#REF!</definedName>
    <definedName name="K490_" localSheetId="20">#REF!</definedName>
    <definedName name="K490_" localSheetId="22">#REF!</definedName>
    <definedName name="K490_" localSheetId="24">#REF!</definedName>
    <definedName name="K490_" localSheetId="26">#REF!</definedName>
    <definedName name="K490_" localSheetId="4">#REF!</definedName>
    <definedName name="K490_" localSheetId="6">#REF!</definedName>
    <definedName name="K490_" localSheetId="8">#REF!</definedName>
    <definedName name="K490_" localSheetId="10">#REF!</definedName>
    <definedName name="K490_" localSheetId="12">#REF!</definedName>
    <definedName name="K490_" localSheetId="14">#REF!</definedName>
    <definedName name="K490_" localSheetId="16">#REF!</definedName>
    <definedName name="K490_" localSheetId="18">#REF!</definedName>
    <definedName name="K490_" localSheetId="0">#REF!</definedName>
    <definedName name="K490_">#REF!</definedName>
    <definedName name="K510_" localSheetId="20">#REF!</definedName>
    <definedName name="K510_" localSheetId="22">#REF!</definedName>
    <definedName name="K510_" localSheetId="24">#REF!</definedName>
    <definedName name="K510_" localSheetId="26">#REF!</definedName>
    <definedName name="K510_" localSheetId="4">#REF!</definedName>
    <definedName name="K510_" localSheetId="6">#REF!</definedName>
    <definedName name="K510_" localSheetId="8">#REF!</definedName>
    <definedName name="K510_" localSheetId="10">#REF!</definedName>
    <definedName name="K510_" localSheetId="12">#REF!</definedName>
    <definedName name="K510_" localSheetId="14">#REF!</definedName>
    <definedName name="K510_" localSheetId="16">#REF!</definedName>
    <definedName name="K510_" localSheetId="18">#REF!</definedName>
    <definedName name="K510_" localSheetId="0">#REF!</definedName>
    <definedName name="K510_">#REF!</definedName>
    <definedName name="K511_" localSheetId="20">#REF!</definedName>
    <definedName name="K511_" localSheetId="22">#REF!</definedName>
    <definedName name="K511_" localSheetId="24">#REF!</definedName>
    <definedName name="K511_" localSheetId="26">#REF!</definedName>
    <definedName name="K511_" localSheetId="4">#REF!</definedName>
    <definedName name="K511_" localSheetId="6">#REF!</definedName>
    <definedName name="K511_" localSheetId="8">#REF!</definedName>
    <definedName name="K511_" localSheetId="10">#REF!</definedName>
    <definedName name="K511_" localSheetId="12">#REF!</definedName>
    <definedName name="K511_" localSheetId="14">#REF!</definedName>
    <definedName name="K511_" localSheetId="16">#REF!</definedName>
    <definedName name="K511_" localSheetId="18">#REF!</definedName>
    <definedName name="K511_" localSheetId="0">#REF!</definedName>
    <definedName name="K511_">#REF!</definedName>
    <definedName name="K512_" localSheetId="20">#REF!</definedName>
    <definedName name="K512_" localSheetId="22">#REF!</definedName>
    <definedName name="K512_" localSheetId="24">#REF!</definedName>
    <definedName name="K512_" localSheetId="26">#REF!</definedName>
    <definedName name="K512_" localSheetId="4">#REF!</definedName>
    <definedName name="K512_" localSheetId="6">#REF!</definedName>
    <definedName name="K512_" localSheetId="8">#REF!</definedName>
    <definedName name="K512_" localSheetId="10">#REF!</definedName>
    <definedName name="K512_" localSheetId="12">#REF!</definedName>
    <definedName name="K512_" localSheetId="14">#REF!</definedName>
    <definedName name="K512_" localSheetId="16">#REF!</definedName>
    <definedName name="K512_" localSheetId="18">#REF!</definedName>
    <definedName name="K512_" localSheetId="0">#REF!</definedName>
    <definedName name="K512_">#REF!</definedName>
    <definedName name="K513_" localSheetId="20">#REF!</definedName>
    <definedName name="K513_" localSheetId="22">#REF!</definedName>
    <definedName name="K513_" localSheetId="24">#REF!</definedName>
    <definedName name="K513_" localSheetId="26">#REF!</definedName>
    <definedName name="K513_" localSheetId="4">#REF!</definedName>
    <definedName name="K513_" localSheetId="6">#REF!</definedName>
    <definedName name="K513_" localSheetId="8">#REF!</definedName>
    <definedName name="K513_" localSheetId="10">#REF!</definedName>
    <definedName name="K513_" localSheetId="12">#REF!</definedName>
    <definedName name="K513_" localSheetId="14">#REF!</definedName>
    <definedName name="K513_" localSheetId="16">#REF!</definedName>
    <definedName name="K513_" localSheetId="18">#REF!</definedName>
    <definedName name="K513_" localSheetId="0">#REF!</definedName>
    <definedName name="K513_">#REF!</definedName>
    <definedName name="K590_" localSheetId="20">#REF!</definedName>
    <definedName name="K590_" localSheetId="22">#REF!</definedName>
    <definedName name="K590_" localSheetId="24">#REF!</definedName>
    <definedName name="K590_" localSheetId="26">#REF!</definedName>
    <definedName name="K590_" localSheetId="4">#REF!</definedName>
    <definedName name="K590_" localSheetId="6">#REF!</definedName>
    <definedName name="K590_" localSheetId="8">#REF!</definedName>
    <definedName name="K590_" localSheetId="10">#REF!</definedName>
    <definedName name="K590_" localSheetId="12">#REF!</definedName>
    <definedName name="K590_" localSheetId="14">#REF!</definedName>
    <definedName name="K590_" localSheetId="16">#REF!</definedName>
    <definedName name="K590_" localSheetId="18">#REF!</definedName>
    <definedName name="K590_" localSheetId="0">#REF!</definedName>
    <definedName name="K590_">#REF!</definedName>
    <definedName name="K610_" localSheetId="20">#REF!</definedName>
    <definedName name="K610_" localSheetId="22">#REF!</definedName>
    <definedName name="K610_" localSheetId="24">#REF!</definedName>
    <definedName name="K610_" localSheetId="26">#REF!</definedName>
    <definedName name="K610_" localSheetId="4">#REF!</definedName>
    <definedName name="K610_" localSheetId="6">#REF!</definedName>
    <definedName name="K610_" localSheetId="8">#REF!</definedName>
    <definedName name="K610_" localSheetId="10">#REF!</definedName>
    <definedName name="K610_" localSheetId="12">#REF!</definedName>
    <definedName name="K610_" localSheetId="14">#REF!</definedName>
    <definedName name="K610_" localSheetId="16">#REF!</definedName>
    <definedName name="K610_" localSheetId="18">#REF!</definedName>
    <definedName name="K610_" localSheetId="0">#REF!</definedName>
    <definedName name="K610_">#REF!</definedName>
    <definedName name="K611_" localSheetId="20">#REF!</definedName>
    <definedName name="K611_" localSheetId="22">#REF!</definedName>
    <definedName name="K611_" localSheetId="24">#REF!</definedName>
    <definedName name="K611_" localSheetId="26">#REF!</definedName>
    <definedName name="K611_" localSheetId="4">#REF!</definedName>
    <definedName name="K611_" localSheetId="6">#REF!</definedName>
    <definedName name="K611_" localSheetId="8">#REF!</definedName>
    <definedName name="K611_" localSheetId="10">#REF!</definedName>
    <definedName name="K611_" localSheetId="12">#REF!</definedName>
    <definedName name="K611_" localSheetId="14">#REF!</definedName>
    <definedName name="K611_" localSheetId="16">#REF!</definedName>
    <definedName name="K611_" localSheetId="18">#REF!</definedName>
    <definedName name="K611_" localSheetId="0">#REF!</definedName>
    <definedName name="K611_">#REF!</definedName>
    <definedName name="K612_" localSheetId="20">#REF!</definedName>
    <definedName name="K612_" localSheetId="22">#REF!</definedName>
    <definedName name="K612_" localSheetId="24">#REF!</definedName>
    <definedName name="K612_" localSheetId="26">#REF!</definedName>
    <definedName name="K612_" localSheetId="4">#REF!</definedName>
    <definedName name="K612_" localSheetId="6">#REF!</definedName>
    <definedName name="K612_" localSheetId="8">#REF!</definedName>
    <definedName name="K612_" localSheetId="10">#REF!</definedName>
    <definedName name="K612_" localSheetId="12">#REF!</definedName>
    <definedName name="K612_" localSheetId="14">#REF!</definedName>
    <definedName name="K612_" localSheetId="16">#REF!</definedName>
    <definedName name="K612_" localSheetId="18">#REF!</definedName>
    <definedName name="K612_" localSheetId="0">#REF!</definedName>
    <definedName name="K612_">#REF!</definedName>
    <definedName name="K620_" localSheetId="20">#REF!</definedName>
    <definedName name="K620_" localSheetId="22">#REF!</definedName>
    <definedName name="K620_" localSheetId="24">#REF!</definedName>
    <definedName name="K620_" localSheetId="26">#REF!</definedName>
    <definedName name="K620_" localSheetId="4">#REF!</definedName>
    <definedName name="K620_" localSheetId="6">#REF!</definedName>
    <definedName name="K620_" localSheetId="8">#REF!</definedName>
    <definedName name="K620_" localSheetId="10">#REF!</definedName>
    <definedName name="K620_" localSheetId="12">#REF!</definedName>
    <definedName name="K620_" localSheetId="14">#REF!</definedName>
    <definedName name="K620_" localSheetId="16">#REF!</definedName>
    <definedName name="K620_" localSheetId="18">#REF!</definedName>
    <definedName name="K620_" localSheetId="0">#REF!</definedName>
    <definedName name="K620_">#REF!</definedName>
    <definedName name="K621_" localSheetId="20">#REF!</definedName>
    <definedName name="K621_" localSheetId="22">#REF!</definedName>
    <definedName name="K621_" localSheetId="24">#REF!</definedName>
    <definedName name="K621_" localSheetId="26">#REF!</definedName>
    <definedName name="K621_" localSheetId="4">#REF!</definedName>
    <definedName name="K621_" localSheetId="6">#REF!</definedName>
    <definedName name="K621_" localSheetId="8">#REF!</definedName>
    <definedName name="K621_" localSheetId="10">#REF!</definedName>
    <definedName name="K621_" localSheetId="12">#REF!</definedName>
    <definedName name="K621_" localSheetId="14">#REF!</definedName>
    <definedName name="K621_" localSheetId="16">#REF!</definedName>
    <definedName name="K621_" localSheetId="18">#REF!</definedName>
    <definedName name="K621_" localSheetId="0">#REF!</definedName>
    <definedName name="K621_">#REF!</definedName>
    <definedName name="K622_" localSheetId="20">#REF!</definedName>
    <definedName name="K622_" localSheetId="22">#REF!</definedName>
    <definedName name="K622_" localSheetId="24">#REF!</definedName>
    <definedName name="K622_" localSheetId="26">#REF!</definedName>
    <definedName name="K622_" localSheetId="4">#REF!</definedName>
    <definedName name="K622_" localSheetId="6">#REF!</definedName>
    <definedName name="K622_" localSheetId="8">#REF!</definedName>
    <definedName name="K622_" localSheetId="10">#REF!</definedName>
    <definedName name="K622_" localSheetId="12">#REF!</definedName>
    <definedName name="K622_" localSheetId="14">#REF!</definedName>
    <definedName name="K622_" localSheetId="16">#REF!</definedName>
    <definedName name="K622_" localSheetId="18">#REF!</definedName>
    <definedName name="K622_" localSheetId="0">#REF!</definedName>
    <definedName name="K622_">#REF!</definedName>
    <definedName name="K623_" localSheetId="20">#REF!</definedName>
    <definedName name="K623_" localSheetId="22">#REF!</definedName>
    <definedName name="K623_" localSheetId="24">#REF!</definedName>
    <definedName name="K623_" localSheetId="26">#REF!</definedName>
    <definedName name="K623_" localSheetId="4">#REF!</definedName>
    <definedName name="K623_" localSheetId="6">#REF!</definedName>
    <definedName name="K623_" localSheetId="8">#REF!</definedName>
    <definedName name="K623_" localSheetId="10">#REF!</definedName>
    <definedName name="K623_" localSheetId="12">#REF!</definedName>
    <definedName name="K623_" localSheetId="14">#REF!</definedName>
    <definedName name="K623_" localSheetId="16">#REF!</definedName>
    <definedName name="K623_" localSheetId="18">#REF!</definedName>
    <definedName name="K623_" localSheetId="0">#REF!</definedName>
    <definedName name="K623_">#REF!</definedName>
    <definedName name="K624_" localSheetId="20">#REF!</definedName>
    <definedName name="K624_" localSheetId="22">#REF!</definedName>
    <definedName name="K624_" localSheetId="24">#REF!</definedName>
    <definedName name="K624_" localSheetId="26">#REF!</definedName>
    <definedName name="K624_" localSheetId="4">#REF!</definedName>
    <definedName name="K624_" localSheetId="6">#REF!</definedName>
    <definedName name="K624_" localSheetId="8">#REF!</definedName>
    <definedName name="K624_" localSheetId="10">#REF!</definedName>
    <definedName name="K624_" localSheetId="12">#REF!</definedName>
    <definedName name="K624_" localSheetId="14">#REF!</definedName>
    <definedName name="K624_" localSheetId="16">#REF!</definedName>
    <definedName name="K624_" localSheetId="18">#REF!</definedName>
    <definedName name="K624_" localSheetId="0">#REF!</definedName>
    <definedName name="K624_">#REF!</definedName>
    <definedName name="K625_" localSheetId="20">#REF!</definedName>
    <definedName name="K625_" localSheetId="22">#REF!</definedName>
    <definedName name="K625_" localSheetId="24">#REF!</definedName>
    <definedName name="K625_" localSheetId="26">#REF!</definedName>
    <definedName name="K625_" localSheetId="4">#REF!</definedName>
    <definedName name="K625_" localSheetId="6">#REF!</definedName>
    <definedName name="K625_" localSheetId="8">#REF!</definedName>
    <definedName name="K625_" localSheetId="10">#REF!</definedName>
    <definedName name="K625_" localSheetId="12">#REF!</definedName>
    <definedName name="K625_" localSheetId="14">#REF!</definedName>
    <definedName name="K625_" localSheetId="16">#REF!</definedName>
    <definedName name="K625_" localSheetId="18">#REF!</definedName>
    <definedName name="K625_" localSheetId="0">#REF!</definedName>
    <definedName name="K625_">#REF!</definedName>
    <definedName name="K626_" localSheetId="20">#REF!</definedName>
    <definedName name="K626_" localSheetId="22">#REF!</definedName>
    <definedName name="K626_" localSheetId="24">#REF!</definedName>
    <definedName name="K626_" localSheetId="26">#REF!</definedName>
    <definedName name="K626_" localSheetId="4">#REF!</definedName>
    <definedName name="K626_" localSheetId="6">#REF!</definedName>
    <definedName name="K626_" localSheetId="8">#REF!</definedName>
    <definedName name="K626_" localSheetId="10">#REF!</definedName>
    <definedName name="K626_" localSheetId="12">#REF!</definedName>
    <definedName name="K626_" localSheetId="14">#REF!</definedName>
    <definedName name="K626_" localSheetId="16">#REF!</definedName>
    <definedName name="K626_" localSheetId="18">#REF!</definedName>
    <definedName name="K626_" localSheetId="0">#REF!</definedName>
    <definedName name="K626_">#REF!</definedName>
    <definedName name="K627_" localSheetId="20">#REF!</definedName>
    <definedName name="K627_" localSheetId="22">#REF!</definedName>
    <definedName name="K627_" localSheetId="24">#REF!</definedName>
    <definedName name="K627_" localSheetId="26">#REF!</definedName>
    <definedName name="K627_" localSheetId="4">#REF!</definedName>
    <definedName name="K627_" localSheetId="6">#REF!</definedName>
    <definedName name="K627_" localSheetId="8">#REF!</definedName>
    <definedName name="K627_" localSheetId="10">#REF!</definedName>
    <definedName name="K627_" localSheetId="12">#REF!</definedName>
    <definedName name="K627_" localSheetId="14">#REF!</definedName>
    <definedName name="K627_" localSheetId="16">#REF!</definedName>
    <definedName name="K627_" localSheetId="18">#REF!</definedName>
    <definedName name="K627_" localSheetId="0">#REF!</definedName>
    <definedName name="K627_">#REF!</definedName>
    <definedName name="K628_" localSheetId="20">#REF!</definedName>
    <definedName name="K628_" localSheetId="22">#REF!</definedName>
    <definedName name="K628_" localSheetId="24">#REF!</definedName>
    <definedName name="K628_" localSheetId="26">#REF!</definedName>
    <definedName name="K628_" localSheetId="4">#REF!</definedName>
    <definedName name="K628_" localSheetId="6">#REF!</definedName>
    <definedName name="K628_" localSheetId="8">#REF!</definedName>
    <definedName name="K628_" localSheetId="10">#REF!</definedName>
    <definedName name="K628_" localSheetId="12">#REF!</definedName>
    <definedName name="K628_" localSheetId="14">#REF!</definedName>
    <definedName name="K628_" localSheetId="16">#REF!</definedName>
    <definedName name="K628_" localSheetId="18">#REF!</definedName>
    <definedName name="K628_" localSheetId="0">#REF!</definedName>
    <definedName name="K628_">#REF!</definedName>
    <definedName name="K630_" localSheetId="20">#REF!</definedName>
    <definedName name="K630_" localSheetId="22">#REF!</definedName>
    <definedName name="K630_" localSheetId="24">#REF!</definedName>
    <definedName name="K630_" localSheetId="26">#REF!</definedName>
    <definedName name="K630_" localSheetId="4">#REF!</definedName>
    <definedName name="K630_" localSheetId="6">#REF!</definedName>
    <definedName name="K630_" localSheetId="8">#REF!</definedName>
    <definedName name="K630_" localSheetId="10">#REF!</definedName>
    <definedName name="K630_" localSheetId="12">#REF!</definedName>
    <definedName name="K630_" localSheetId="14">#REF!</definedName>
    <definedName name="K630_" localSheetId="16">#REF!</definedName>
    <definedName name="K630_" localSheetId="18">#REF!</definedName>
    <definedName name="K630_" localSheetId="0">#REF!</definedName>
    <definedName name="K630_">#REF!</definedName>
    <definedName name="K640_" localSheetId="20">#REF!</definedName>
    <definedName name="K640_" localSheetId="22">#REF!</definedName>
    <definedName name="K640_" localSheetId="24">#REF!</definedName>
    <definedName name="K640_" localSheetId="26">#REF!</definedName>
    <definedName name="K640_" localSheetId="4">#REF!</definedName>
    <definedName name="K640_" localSheetId="6">#REF!</definedName>
    <definedName name="K640_" localSheetId="8">#REF!</definedName>
    <definedName name="K640_" localSheetId="10">#REF!</definedName>
    <definedName name="K640_" localSheetId="12">#REF!</definedName>
    <definedName name="K640_" localSheetId="14">#REF!</definedName>
    <definedName name="K640_" localSheetId="16">#REF!</definedName>
    <definedName name="K640_" localSheetId="18">#REF!</definedName>
    <definedName name="K640_" localSheetId="0">#REF!</definedName>
    <definedName name="K640_">#REF!</definedName>
    <definedName name="K650_" localSheetId="20">#REF!</definedName>
    <definedName name="K650_" localSheetId="22">#REF!</definedName>
    <definedName name="K650_" localSheetId="24">#REF!</definedName>
    <definedName name="K650_" localSheetId="26">#REF!</definedName>
    <definedName name="K650_" localSheetId="4">#REF!</definedName>
    <definedName name="K650_" localSheetId="6">#REF!</definedName>
    <definedName name="K650_" localSheetId="8">#REF!</definedName>
    <definedName name="K650_" localSheetId="10">#REF!</definedName>
    <definedName name="K650_" localSheetId="12">#REF!</definedName>
    <definedName name="K650_" localSheetId="14">#REF!</definedName>
    <definedName name="K650_" localSheetId="16">#REF!</definedName>
    <definedName name="K650_" localSheetId="18">#REF!</definedName>
    <definedName name="K650_" localSheetId="0">#REF!</definedName>
    <definedName name="K650_">#REF!</definedName>
    <definedName name="K660_" localSheetId="20">#REF!</definedName>
    <definedName name="K660_" localSheetId="22">#REF!</definedName>
    <definedName name="K660_" localSheetId="24">#REF!</definedName>
    <definedName name="K660_" localSheetId="26">#REF!</definedName>
    <definedName name="K660_" localSheetId="4">#REF!</definedName>
    <definedName name="K660_" localSheetId="6">#REF!</definedName>
    <definedName name="K660_" localSheetId="8">#REF!</definedName>
    <definedName name="K660_" localSheetId="10">#REF!</definedName>
    <definedName name="K660_" localSheetId="12">#REF!</definedName>
    <definedName name="K660_" localSheetId="14">#REF!</definedName>
    <definedName name="K660_" localSheetId="16">#REF!</definedName>
    <definedName name="K660_" localSheetId="18">#REF!</definedName>
    <definedName name="K660_" localSheetId="0">#REF!</definedName>
    <definedName name="K660_">#REF!</definedName>
    <definedName name="K670_" localSheetId="20">#REF!</definedName>
    <definedName name="K670_" localSheetId="22">#REF!</definedName>
    <definedName name="K670_" localSheetId="24">#REF!</definedName>
    <definedName name="K670_" localSheetId="26">#REF!</definedName>
    <definedName name="K670_" localSheetId="4">#REF!</definedName>
    <definedName name="K670_" localSheetId="6">#REF!</definedName>
    <definedName name="K670_" localSheetId="8">#REF!</definedName>
    <definedName name="K670_" localSheetId="10">#REF!</definedName>
    <definedName name="K670_" localSheetId="12">#REF!</definedName>
    <definedName name="K670_" localSheetId="14">#REF!</definedName>
    <definedName name="K670_" localSheetId="16">#REF!</definedName>
    <definedName name="K670_" localSheetId="18">#REF!</definedName>
    <definedName name="K670_" localSheetId="0">#REF!</definedName>
    <definedName name="K670_">#REF!</definedName>
    <definedName name="K690_" localSheetId="20">#REF!</definedName>
    <definedName name="K690_" localSheetId="22">#REF!</definedName>
    <definedName name="K690_" localSheetId="24">#REF!</definedName>
    <definedName name="K690_" localSheetId="26">#REF!</definedName>
    <definedName name="K690_" localSheetId="4">#REF!</definedName>
    <definedName name="K690_" localSheetId="6">#REF!</definedName>
    <definedName name="K690_" localSheetId="8">#REF!</definedName>
    <definedName name="K690_" localSheetId="10">#REF!</definedName>
    <definedName name="K690_" localSheetId="12">#REF!</definedName>
    <definedName name="K690_" localSheetId="14">#REF!</definedName>
    <definedName name="K690_" localSheetId="16">#REF!</definedName>
    <definedName name="K690_" localSheetId="18">#REF!</definedName>
    <definedName name="K690_" localSheetId="0">#REF!</definedName>
    <definedName name="K690_">#REF!</definedName>
    <definedName name="K699_" localSheetId="20">#REF!</definedName>
    <definedName name="K699_" localSheetId="22">#REF!</definedName>
    <definedName name="K699_" localSheetId="24">#REF!</definedName>
    <definedName name="K699_" localSheetId="26">#REF!</definedName>
    <definedName name="K699_" localSheetId="4">#REF!</definedName>
    <definedName name="K699_" localSheetId="6">#REF!</definedName>
    <definedName name="K699_" localSheetId="8">#REF!</definedName>
    <definedName name="K699_" localSheetId="10">#REF!</definedName>
    <definedName name="K699_" localSheetId="12">#REF!</definedName>
    <definedName name="K699_" localSheetId="14">#REF!</definedName>
    <definedName name="K699_" localSheetId="16">#REF!</definedName>
    <definedName name="K699_" localSheetId="18">#REF!</definedName>
    <definedName name="K699_" localSheetId="0">#REF!</definedName>
    <definedName name="K699_">#REF!</definedName>
    <definedName name="N112_" localSheetId="20">#REF!</definedName>
    <definedName name="N112_" localSheetId="22">#REF!</definedName>
    <definedName name="N112_" localSheetId="24">#REF!</definedName>
    <definedName name="N112_" localSheetId="26">#REF!</definedName>
    <definedName name="N112_" localSheetId="4">#REF!</definedName>
    <definedName name="N112_" localSheetId="6">#REF!</definedName>
    <definedName name="N112_" localSheetId="8">#REF!</definedName>
    <definedName name="N112_" localSheetId="10">#REF!</definedName>
    <definedName name="N112_" localSheetId="12">#REF!</definedName>
    <definedName name="N112_" localSheetId="14">#REF!</definedName>
    <definedName name="N112_" localSheetId="16">#REF!</definedName>
    <definedName name="N112_" localSheetId="18">#REF!</definedName>
    <definedName name="N112_" localSheetId="0">#REF!</definedName>
    <definedName name="N112_">#REF!</definedName>
    <definedName name="N120_" localSheetId="20">#REF!</definedName>
    <definedName name="N120_" localSheetId="22">#REF!</definedName>
    <definedName name="N120_" localSheetId="24">#REF!</definedName>
    <definedName name="N120_" localSheetId="26">#REF!</definedName>
    <definedName name="N120_" localSheetId="4">#REF!</definedName>
    <definedName name="N120_" localSheetId="6">#REF!</definedName>
    <definedName name="N120_" localSheetId="8">#REF!</definedName>
    <definedName name="N120_" localSheetId="10">#REF!</definedName>
    <definedName name="N120_" localSheetId="12">#REF!</definedName>
    <definedName name="N120_" localSheetId="14">#REF!</definedName>
    <definedName name="N120_" localSheetId="16">#REF!</definedName>
    <definedName name="N120_" localSheetId="18">#REF!</definedName>
    <definedName name="N120_" localSheetId="0">#REF!</definedName>
    <definedName name="N120_">#REF!</definedName>
    <definedName name="N121_" localSheetId="20">#REF!</definedName>
    <definedName name="N121_" localSheetId="22">#REF!</definedName>
    <definedName name="N121_" localSheetId="24">#REF!</definedName>
    <definedName name="N121_" localSheetId="26">#REF!</definedName>
    <definedName name="N121_" localSheetId="4">#REF!</definedName>
    <definedName name="N121_" localSheetId="6">#REF!</definedName>
    <definedName name="N121_" localSheetId="8">#REF!</definedName>
    <definedName name="N121_" localSheetId="10">#REF!</definedName>
    <definedName name="N121_" localSheetId="12">#REF!</definedName>
    <definedName name="N121_" localSheetId="14">#REF!</definedName>
    <definedName name="N121_" localSheetId="16">#REF!</definedName>
    <definedName name="N121_" localSheetId="18">#REF!</definedName>
    <definedName name="N121_" localSheetId="0">#REF!</definedName>
    <definedName name="N121_">#REF!</definedName>
    <definedName name="N122_" localSheetId="20">#REF!</definedName>
    <definedName name="N122_" localSheetId="22">#REF!</definedName>
    <definedName name="N122_" localSheetId="24">#REF!</definedName>
    <definedName name="N122_" localSheetId="26">#REF!</definedName>
    <definedName name="N122_" localSheetId="4">#REF!</definedName>
    <definedName name="N122_" localSheetId="6">#REF!</definedName>
    <definedName name="N122_" localSheetId="8">#REF!</definedName>
    <definedName name="N122_" localSheetId="10">#REF!</definedName>
    <definedName name="N122_" localSheetId="12">#REF!</definedName>
    <definedName name="N122_" localSheetId="14">#REF!</definedName>
    <definedName name="N122_" localSheetId="16">#REF!</definedName>
    <definedName name="N122_" localSheetId="18">#REF!</definedName>
    <definedName name="N122_" localSheetId="0">#REF!</definedName>
    <definedName name="N122_">#REF!</definedName>
    <definedName name="N123_" localSheetId="20">#REF!</definedName>
    <definedName name="N123_" localSheetId="22">#REF!</definedName>
    <definedName name="N123_" localSheetId="24">#REF!</definedName>
    <definedName name="N123_" localSheetId="26">#REF!</definedName>
    <definedName name="N123_" localSheetId="4">#REF!</definedName>
    <definedName name="N123_" localSheetId="6">#REF!</definedName>
    <definedName name="N123_" localSheetId="8">#REF!</definedName>
    <definedName name="N123_" localSheetId="10">#REF!</definedName>
    <definedName name="N123_" localSheetId="12">#REF!</definedName>
    <definedName name="N123_" localSheetId="14">#REF!</definedName>
    <definedName name="N123_" localSheetId="16">#REF!</definedName>
    <definedName name="N123_" localSheetId="18">#REF!</definedName>
    <definedName name="N123_" localSheetId="0">#REF!</definedName>
    <definedName name="N123_">#REF!</definedName>
    <definedName name="N130_" localSheetId="20">#REF!</definedName>
    <definedName name="N130_" localSheetId="22">#REF!</definedName>
    <definedName name="N130_" localSheetId="24">#REF!</definedName>
    <definedName name="N130_" localSheetId="26">#REF!</definedName>
    <definedName name="N130_" localSheetId="4">#REF!</definedName>
    <definedName name="N130_" localSheetId="6">#REF!</definedName>
    <definedName name="N130_" localSheetId="8">#REF!</definedName>
    <definedName name="N130_" localSheetId="10">#REF!</definedName>
    <definedName name="N130_" localSheetId="12">#REF!</definedName>
    <definedName name="N130_" localSheetId="14">#REF!</definedName>
    <definedName name="N130_" localSheetId="16">#REF!</definedName>
    <definedName name="N130_" localSheetId="18">#REF!</definedName>
    <definedName name="N130_" localSheetId="0">#REF!</definedName>
    <definedName name="N130_">#REF!</definedName>
    <definedName name="N131_" localSheetId="20">#REF!</definedName>
    <definedName name="N131_" localSheetId="22">#REF!</definedName>
    <definedName name="N131_" localSheetId="24">#REF!</definedName>
    <definedName name="N131_" localSheetId="26">#REF!</definedName>
    <definedName name="N131_" localSheetId="4">#REF!</definedName>
    <definedName name="N131_" localSheetId="6">#REF!</definedName>
    <definedName name="N131_" localSheetId="8">#REF!</definedName>
    <definedName name="N131_" localSheetId="10">#REF!</definedName>
    <definedName name="N131_" localSheetId="12">#REF!</definedName>
    <definedName name="N131_" localSheetId="14">#REF!</definedName>
    <definedName name="N131_" localSheetId="16">#REF!</definedName>
    <definedName name="N131_" localSheetId="18">#REF!</definedName>
    <definedName name="N131_" localSheetId="0">#REF!</definedName>
    <definedName name="N131_">#REF!</definedName>
    <definedName name="N132_" localSheetId="20">#REF!</definedName>
    <definedName name="N132_" localSheetId="22">#REF!</definedName>
    <definedName name="N132_" localSheetId="24">#REF!</definedName>
    <definedName name="N132_" localSheetId="26">#REF!</definedName>
    <definedName name="N132_" localSheetId="4">#REF!</definedName>
    <definedName name="N132_" localSheetId="6">#REF!</definedName>
    <definedName name="N132_" localSheetId="8">#REF!</definedName>
    <definedName name="N132_" localSheetId="10">#REF!</definedName>
    <definedName name="N132_" localSheetId="12">#REF!</definedName>
    <definedName name="N132_" localSheetId="14">#REF!</definedName>
    <definedName name="N132_" localSheetId="16">#REF!</definedName>
    <definedName name="N132_" localSheetId="18">#REF!</definedName>
    <definedName name="N132_" localSheetId="0">#REF!</definedName>
    <definedName name="N132_">#REF!</definedName>
    <definedName name="N133_" localSheetId="20">#REF!</definedName>
    <definedName name="N133_" localSheetId="22">#REF!</definedName>
    <definedName name="N133_" localSheetId="24">#REF!</definedName>
    <definedName name="N133_" localSheetId="26">#REF!</definedName>
    <definedName name="N133_" localSheetId="4">#REF!</definedName>
    <definedName name="N133_" localSheetId="6">#REF!</definedName>
    <definedName name="N133_" localSheetId="8">#REF!</definedName>
    <definedName name="N133_" localSheetId="10">#REF!</definedName>
    <definedName name="N133_" localSheetId="12">#REF!</definedName>
    <definedName name="N133_" localSheetId="14">#REF!</definedName>
    <definedName name="N133_" localSheetId="16">#REF!</definedName>
    <definedName name="N133_" localSheetId="18">#REF!</definedName>
    <definedName name="N133_" localSheetId="0">#REF!</definedName>
    <definedName name="N133_">#REF!</definedName>
    <definedName name="N134_" localSheetId="20">#REF!</definedName>
    <definedName name="N134_" localSheetId="22">#REF!</definedName>
    <definedName name="N134_" localSheetId="24">#REF!</definedName>
    <definedName name="N134_" localSheetId="26">#REF!</definedName>
    <definedName name="N134_" localSheetId="4">#REF!</definedName>
    <definedName name="N134_" localSheetId="6">#REF!</definedName>
    <definedName name="N134_" localSheetId="8">#REF!</definedName>
    <definedName name="N134_" localSheetId="10">#REF!</definedName>
    <definedName name="N134_" localSheetId="12">#REF!</definedName>
    <definedName name="N134_" localSheetId="14">#REF!</definedName>
    <definedName name="N134_" localSheetId="16">#REF!</definedName>
    <definedName name="N134_" localSheetId="18">#REF!</definedName>
    <definedName name="N134_" localSheetId="0">#REF!</definedName>
    <definedName name="N134_">#REF!</definedName>
    <definedName name="N135_" localSheetId="20">#REF!</definedName>
    <definedName name="N135_" localSheetId="22">#REF!</definedName>
    <definedName name="N135_" localSheetId="24">#REF!</definedName>
    <definedName name="N135_" localSheetId="26">#REF!</definedName>
    <definedName name="N135_" localSheetId="4">#REF!</definedName>
    <definedName name="N135_" localSheetId="6">#REF!</definedName>
    <definedName name="N135_" localSheetId="8">#REF!</definedName>
    <definedName name="N135_" localSheetId="10">#REF!</definedName>
    <definedName name="N135_" localSheetId="12">#REF!</definedName>
    <definedName name="N135_" localSheetId="14">#REF!</definedName>
    <definedName name="N135_" localSheetId="16">#REF!</definedName>
    <definedName name="N135_" localSheetId="18">#REF!</definedName>
    <definedName name="N135_" localSheetId="0">#REF!</definedName>
    <definedName name="N135_">#REF!</definedName>
    <definedName name="N136_" localSheetId="20">#REF!</definedName>
    <definedName name="N136_" localSheetId="22">#REF!</definedName>
    <definedName name="N136_" localSheetId="24">#REF!</definedName>
    <definedName name="N136_" localSheetId="26">#REF!</definedName>
    <definedName name="N136_" localSheetId="4">#REF!</definedName>
    <definedName name="N136_" localSheetId="6">#REF!</definedName>
    <definedName name="N136_" localSheetId="8">#REF!</definedName>
    <definedName name="N136_" localSheetId="10">#REF!</definedName>
    <definedName name="N136_" localSheetId="12">#REF!</definedName>
    <definedName name="N136_" localSheetId="14">#REF!</definedName>
    <definedName name="N136_" localSheetId="16">#REF!</definedName>
    <definedName name="N136_" localSheetId="18">#REF!</definedName>
    <definedName name="N136_" localSheetId="0">#REF!</definedName>
    <definedName name="N136_">#REF!</definedName>
    <definedName name="N140_" localSheetId="20">#REF!</definedName>
    <definedName name="N140_" localSheetId="22">#REF!</definedName>
    <definedName name="N140_" localSheetId="24">#REF!</definedName>
    <definedName name="N140_" localSheetId="26">#REF!</definedName>
    <definedName name="N140_" localSheetId="4">#REF!</definedName>
    <definedName name="N140_" localSheetId="6">#REF!</definedName>
    <definedName name="N140_" localSheetId="8">#REF!</definedName>
    <definedName name="N140_" localSheetId="10">#REF!</definedName>
    <definedName name="N140_" localSheetId="12">#REF!</definedName>
    <definedName name="N140_" localSheetId="14">#REF!</definedName>
    <definedName name="N140_" localSheetId="16">#REF!</definedName>
    <definedName name="N140_" localSheetId="18">#REF!</definedName>
    <definedName name="N140_" localSheetId="0">#REF!</definedName>
    <definedName name="N140_">#REF!</definedName>
    <definedName name="N190_" localSheetId="20">#REF!</definedName>
    <definedName name="N190_" localSheetId="22">#REF!</definedName>
    <definedName name="N190_" localSheetId="24">#REF!</definedName>
    <definedName name="N190_" localSheetId="26">#REF!</definedName>
    <definedName name="N190_" localSheetId="4">#REF!</definedName>
    <definedName name="N190_" localSheetId="6">#REF!</definedName>
    <definedName name="N190_" localSheetId="8">#REF!</definedName>
    <definedName name="N190_" localSheetId="10">#REF!</definedName>
    <definedName name="N190_" localSheetId="12">#REF!</definedName>
    <definedName name="N190_" localSheetId="14">#REF!</definedName>
    <definedName name="N190_" localSheetId="16">#REF!</definedName>
    <definedName name="N190_" localSheetId="18">#REF!</definedName>
    <definedName name="N190_" localSheetId="0">#REF!</definedName>
    <definedName name="N190_">#REF!</definedName>
    <definedName name="N210_" localSheetId="20">#REF!</definedName>
    <definedName name="N210_" localSheetId="22">#REF!</definedName>
    <definedName name="N210_" localSheetId="24">#REF!</definedName>
    <definedName name="N210_" localSheetId="26">#REF!</definedName>
    <definedName name="N210_" localSheetId="4">#REF!</definedName>
    <definedName name="N210_" localSheetId="6">#REF!</definedName>
    <definedName name="N210_" localSheetId="8">#REF!</definedName>
    <definedName name="N210_" localSheetId="10">#REF!</definedName>
    <definedName name="N210_" localSheetId="12">#REF!</definedName>
    <definedName name="N210_" localSheetId="14">#REF!</definedName>
    <definedName name="N210_" localSheetId="16">#REF!</definedName>
    <definedName name="N210_" localSheetId="18">#REF!</definedName>
    <definedName name="N210_" localSheetId="0">#REF!</definedName>
    <definedName name="N210_">#REF!</definedName>
    <definedName name="N211_" localSheetId="20">#REF!</definedName>
    <definedName name="N211_" localSheetId="22">#REF!</definedName>
    <definedName name="N211_" localSheetId="24">#REF!</definedName>
    <definedName name="N211_" localSheetId="26">#REF!</definedName>
    <definedName name="N211_" localSheetId="4">#REF!</definedName>
    <definedName name="N211_" localSheetId="6">#REF!</definedName>
    <definedName name="N211_" localSheetId="8">#REF!</definedName>
    <definedName name="N211_" localSheetId="10">#REF!</definedName>
    <definedName name="N211_" localSheetId="12">#REF!</definedName>
    <definedName name="N211_" localSheetId="14">#REF!</definedName>
    <definedName name="N211_" localSheetId="16">#REF!</definedName>
    <definedName name="N211_" localSheetId="18">#REF!</definedName>
    <definedName name="N211_" localSheetId="0">#REF!</definedName>
    <definedName name="N211_">#REF!</definedName>
    <definedName name="N212_" localSheetId="20">#REF!</definedName>
    <definedName name="N212_" localSheetId="22">#REF!</definedName>
    <definedName name="N212_" localSheetId="24">#REF!</definedName>
    <definedName name="N212_" localSheetId="26">#REF!</definedName>
    <definedName name="N212_" localSheetId="4">#REF!</definedName>
    <definedName name="N212_" localSheetId="6">#REF!</definedName>
    <definedName name="N212_" localSheetId="8">#REF!</definedName>
    <definedName name="N212_" localSheetId="10">#REF!</definedName>
    <definedName name="N212_" localSheetId="12">#REF!</definedName>
    <definedName name="N212_" localSheetId="14">#REF!</definedName>
    <definedName name="N212_" localSheetId="16">#REF!</definedName>
    <definedName name="N212_" localSheetId="18">#REF!</definedName>
    <definedName name="N212_" localSheetId="0">#REF!</definedName>
    <definedName name="N212_">#REF!</definedName>
    <definedName name="N213_" localSheetId="20">#REF!</definedName>
    <definedName name="N213_" localSheetId="22">#REF!</definedName>
    <definedName name="N213_" localSheetId="24">#REF!</definedName>
    <definedName name="N213_" localSheetId="26">#REF!</definedName>
    <definedName name="N213_" localSheetId="4">#REF!</definedName>
    <definedName name="N213_" localSheetId="6">#REF!</definedName>
    <definedName name="N213_" localSheetId="8">#REF!</definedName>
    <definedName name="N213_" localSheetId="10">#REF!</definedName>
    <definedName name="N213_" localSheetId="12">#REF!</definedName>
    <definedName name="N213_" localSheetId="14">#REF!</definedName>
    <definedName name="N213_" localSheetId="16">#REF!</definedName>
    <definedName name="N213_" localSheetId="18">#REF!</definedName>
    <definedName name="N213_" localSheetId="0">#REF!</definedName>
    <definedName name="N213_">#REF!</definedName>
    <definedName name="N214_" localSheetId="20">#REF!</definedName>
    <definedName name="N214_" localSheetId="22">#REF!</definedName>
    <definedName name="N214_" localSheetId="24">#REF!</definedName>
    <definedName name="N214_" localSheetId="26">#REF!</definedName>
    <definedName name="N214_" localSheetId="4">#REF!</definedName>
    <definedName name="N214_" localSheetId="6">#REF!</definedName>
    <definedName name="N214_" localSheetId="8">#REF!</definedName>
    <definedName name="N214_" localSheetId="10">#REF!</definedName>
    <definedName name="N214_" localSheetId="12">#REF!</definedName>
    <definedName name="N214_" localSheetId="14">#REF!</definedName>
    <definedName name="N214_" localSheetId="16">#REF!</definedName>
    <definedName name="N214_" localSheetId="18">#REF!</definedName>
    <definedName name="N214_" localSheetId="0">#REF!</definedName>
    <definedName name="N214_">#REF!</definedName>
    <definedName name="N215_" localSheetId="20">#REF!</definedName>
    <definedName name="N215_" localSheetId="22">#REF!</definedName>
    <definedName name="N215_" localSheetId="24">#REF!</definedName>
    <definedName name="N215_" localSheetId="26">#REF!</definedName>
    <definedName name="N215_" localSheetId="4">#REF!</definedName>
    <definedName name="N215_" localSheetId="6">#REF!</definedName>
    <definedName name="N215_" localSheetId="8">#REF!</definedName>
    <definedName name="N215_" localSheetId="10">#REF!</definedName>
    <definedName name="N215_" localSheetId="12">#REF!</definedName>
    <definedName name="N215_" localSheetId="14">#REF!</definedName>
    <definedName name="N215_" localSheetId="16">#REF!</definedName>
    <definedName name="N215_" localSheetId="18">#REF!</definedName>
    <definedName name="N215_" localSheetId="0">#REF!</definedName>
    <definedName name="N215_">#REF!</definedName>
    <definedName name="N216_" localSheetId="20">#REF!</definedName>
    <definedName name="N216_" localSheetId="22">#REF!</definedName>
    <definedName name="N216_" localSheetId="24">#REF!</definedName>
    <definedName name="N216_" localSheetId="26">#REF!</definedName>
    <definedName name="N216_" localSheetId="4">#REF!</definedName>
    <definedName name="N216_" localSheetId="6">#REF!</definedName>
    <definedName name="N216_" localSheetId="8">#REF!</definedName>
    <definedName name="N216_" localSheetId="10">#REF!</definedName>
    <definedName name="N216_" localSheetId="12">#REF!</definedName>
    <definedName name="N216_" localSheetId="14">#REF!</definedName>
    <definedName name="N216_" localSheetId="16">#REF!</definedName>
    <definedName name="N216_" localSheetId="18">#REF!</definedName>
    <definedName name="N216_" localSheetId="0">#REF!</definedName>
    <definedName name="N216_">#REF!</definedName>
    <definedName name="N217_" localSheetId="20">#REF!</definedName>
    <definedName name="N217_" localSheetId="22">#REF!</definedName>
    <definedName name="N217_" localSheetId="24">#REF!</definedName>
    <definedName name="N217_" localSheetId="26">#REF!</definedName>
    <definedName name="N217_" localSheetId="4">#REF!</definedName>
    <definedName name="N217_" localSheetId="6">#REF!</definedName>
    <definedName name="N217_" localSheetId="8">#REF!</definedName>
    <definedName name="N217_" localSheetId="10">#REF!</definedName>
    <definedName name="N217_" localSheetId="12">#REF!</definedName>
    <definedName name="N217_" localSheetId="14">#REF!</definedName>
    <definedName name="N217_" localSheetId="16">#REF!</definedName>
    <definedName name="N217_" localSheetId="18">#REF!</definedName>
    <definedName name="N217_" localSheetId="0">#REF!</definedName>
    <definedName name="N217_">#REF!</definedName>
    <definedName name="N218_" localSheetId="20">#REF!</definedName>
    <definedName name="N218_" localSheetId="22">#REF!</definedName>
    <definedName name="N218_" localSheetId="24">#REF!</definedName>
    <definedName name="N218_" localSheetId="26">#REF!</definedName>
    <definedName name="N218_" localSheetId="4">#REF!</definedName>
    <definedName name="N218_" localSheetId="6">#REF!</definedName>
    <definedName name="N218_" localSheetId="8">#REF!</definedName>
    <definedName name="N218_" localSheetId="10">#REF!</definedName>
    <definedName name="N218_" localSheetId="12">#REF!</definedName>
    <definedName name="N218_" localSheetId="14">#REF!</definedName>
    <definedName name="N218_" localSheetId="16">#REF!</definedName>
    <definedName name="N218_" localSheetId="18">#REF!</definedName>
    <definedName name="N218_" localSheetId="0">#REF!</definedName>
    <definedName name="N218_">#REF!</definedName>
    <definedName name="N220_" localSheetId="20">#REF!</definedName>
    <definedName name="N220_" localSheetId="22">#REF!</definedName>
    <definedName name="N220_" localSheetId="24">#REF!</definedName>
    <definedName name="N220_" localSheetId="26">#REF!</definedName>
    <definedName name="N220_" localSheetId="4">#REF!</definedName>
    <definedName name="N220_" localSheetId="6">#REF!</definedName>
    <definedName name="N220_" localSheetId="8">#REF!</definedName>
    <definedName name="N220_" localSheetId="10">#REF!</definedName>
    <definedName name="N220_" localSheetId="12">#REF!</definedName>
    <definedName name="N220_" localSheetId="14">#REF!</definedName>
    <definedName name="N220_" localSheetId="16">#REF!</definedName>
    <definedName name="N220_" localSheetId="18">#REF!</definedName>
    <definedName name="N220_" localSheetId="0">#REF!</definedName>
    <definedName name="N220_">#REF!</definedName>
    <definedName name="N221_" localSheetId="20">#REF!</definedName>
    <definedName name="N221_" localSheetId="22">#REF!</definedName>
    <definedName name="N221_" localSheetId="24">#REF!</definedName>
    <definedName name="N221_" localSheetId="26">#REF!</definedName>
    <definedName name="N221_" localSheetId="4">#REF!</definedName>
    <definedName name="N221_" localSheetId="6">#REF!</definedName>
    <definedName name="N221_" localSheetId="8">#REF!</definedName>
    <definedName name="N221_" localSheetId="10">#REF!</definedName>
    <definedName name="N221_" localSheetId="12">#REF!</definedName>
    <definedName name="N221_" localSheetId="14">#REF!</definedName>
    <definedName name="N221_" localSheetId="16">#REF!</definedName>
    <definedName name="N221_" localSheetId="18">#REF!</definedName>
    <definedName name="N221_" localSheetId="0">#REF!</definedName>
    <definedName name="N221_">#REF!</definedName>
    <definedName name="N222_" localSheetId="20">#REF!</definedName>
    <definedName name="N222_" localSheetId="22">#REF!</definedName>
    <definedName name="N222_" localSheetId="24">#REF!</definedName>
    <definedName name="N222_" localSheetId="26">#REF!</definedName>
    <definedName name="N222_" localSheetId="4">#REF!</definedName>
    <definedName name="N222_" localSheetId="6">#REF!</definedName>
    <definedName name="N222_" localSheetId="8">#REF!</definedName>
    <definedName name="N222_" localSheetId="10">#REF!</definedName>
    <definedName name="N222_" localSheetId="12">#REF!</definedName>
    <definedName name="N222_" localSheetId="14">#REF!</definedName>
    <definedName name="N222_" localSheetId="16">#REF!</definedName>
    <definedName name="N222_" localSheetId="18">#REF!</definedName>
    <definedName name="N222_" localSheetId="0">#REF!</definedName>
    <definedName name="N222_">#REF!</definedName>
    <definedName name="N223_" localSheetId="20">#REF!</definedName>
    <definedName name="N223_" localSheetId="22">#REF!</definedName>
    <definedName name="N223_" localSheetId="24">#REF!</definedName>
    <definedName name="N223_" localSheetId="26">#REF!</definedName>
    <definedName name="N223_" localSheetId="4">#REF!</definedName>
    <definedName name="N223_" localSheetId="6">#REF!</definedName>
    <definedName name="N223_" localSheetId="8">#REF!</definedName>
    <definedName name="N223_" localSheetId="10">#REF!</definedName>
    <definedName name="N223_" localSheetId="12">#REF!</definedName>
    <definedName name="N223_" localSheetId="14">#REF!</definedName>
    <definedName name="N223_" localSheetId="16">#REF!</definedName>
    <definedName name="N223_" localSheetId="18">#REF!</definedName>
    <definedName name="N223_" localSheetId="0">#REF!</definedName>
    <definedName name="N223_">#REF!</definedName>
    <definedName name="N224_" localSheetId="20">#REF!</definedName>
    <definedName name="N224_" localSheetId="22">#REF!</definedName>
    <definedName name="N224_" localSheetId="24">#REF!</definedName>
    <definedName name="N224_" localSheetId="26">#REF!</definedName>
    <definedName name="N224_" localSheetId="4">#REF!</definedName>
    <definedName name="N224_" localSheetId="6">#REF!</definedName>
    <definedName name="N224_" localSheetId="8">#REF!</definedName>
    <definedName name="N224_" localSheetId="10">#REF!</definedName>
    <definedName name="N224_" localSheetId="12">#REF!</definedName>
    <definedName name="N224_" localSheetId="14">#REF!</definedName>
    <definedName name="N224_" localSheetId="16">#REF!</definedName>
    <definedName name="N224_" localSheetId="18">#REF!</definedName>
    <definedName name="N224_" localSheetId="0">#REF!</definedName>
    <definedName name="N224_">#REF!</definedName>
    <definedName name="N225_" localSheetId="20">#REF!</definedName>
    <definedName name="N225_" localSheetId="22">#REF!</definedName>
    <definedName name="N225_" localSheetId="24">#REF!</definedName>
    <definedName name="N225_" localSheetId="26">#REF!</definedName>
    <definedName name="N225_" localSheetId="4">#REF!</definedName>
    <definedName name="N225_" localSheetId="6">#REF!</definedName>
    <definedName name="N225_" localSheetId="8">#REF!</definedName>
    <definedName name="N225_" localSheetId="10">#REF!</definedName>
    <definedName name="N225_" localSheetId="12">#REF!</definedName>
    <definedName name="N225_" localSheetId="14">#REF!</definedName>
    <definedName name="N225_" localSheetId="16">#REF!</definedName>
    <definedName name="N225_" localSheetId="18">#REF!</definedName>
    <definedName name="N225_" localSheetId="0">#REF!</definedName>
    <definedName name="N225_">#REF!</definedName>
    <definedName name="N226_" localSheetId="20">#REF!</definedName>
    <definedName name="N226_" localSheetId="22">#REF!</definedName>
    <definedName name="N226_" localSheetId="24">#REF!</definedName>
    <definedName name="N226_" localSheetId="26">#REF!</definedName>
    <definedName name="N226_" localSheetId="4">#REF!</definedName>
    <definedName name="N226_" localSheetId="6">#REF!</definedName>
    <definedName name="N226_" localSheetId="8">#REF!</definedName>
    <definedName name="N226_" localSheetId="10">#REF!</definedName>
    <definedName name="N226_" localSheetId="12">#REF!</definedName>
    <definedName name="N226_" localSheetId="14">#REF!</definedName>
    <definedName name="N226_" localSheetId="16">#REF!</definedName>
    <definedName name="N226_" localSheetId="18">#REF!</definedName>
    <definedName name="N226_" localSheetId="0">#REF!</definedName>
    <definedName name="N226_">#REF!</definedName>
    <definedName name="N230_" localSheetId="20">#REF!</definedName>
    <definedName name="N230_" localSheetId="22">#REF!</definedName>
    <definedName name="N230_" localSheetId="24">#REF!</definedName>
    <definedName name="N230_" localSheetId="26">#REF!</definedName>
    <definedName name="N230_" localSheetId="4">#REF!</definedName>
    <definedName name="N230_" localSheetId="6">#REF!</definedName>
    <definedName name="N230_" localSheetId="8">#REF!</definedName>
    <definedName name="N230_" localSheetId="10">#REF!</definedName>
    <definedName name="N230_" localSheetId="12">#REF!</definedName>
    <definedName name="N230_" localSheetId="14">#REF!</definedName>
    <definedName name="N230_" localSheetId="16">#REF!</definedName>
    <definedName name="N230_" localSheetId="18">#REF!</definedName>
    <definedName name="N230_" localSheetId="0">#REF!</definedName>
    <definedName name="N230_">#REF!</definedName>
    <definedName name="N231_" localSheetId="20">#REF!</definedName>
    <definedName name="N231_" localSheetId="22">#REF!</definedName>
    <definedName name="N231_" localSheetId="24">#REF!</definedName>
    <definedName name="N231_" localSheetId="26">#REF!</definedName>
    <definedName name="N231_" localSheetId="4">#REF!</definedName>
    <definedName name="N231_" localSheetId="6">#REF!</definedName>
    <definedName name="N231_" localSheetId="8">#REF!</definedName>
    <definedName name="N231_" localSheetId="10">#REF!</definedName>
    <definedName name="N231_" localSheetId="12">#REF!</definedName>
    <definedName name="N231_" localSheetId="14">#REF!</definedName>
    <definedName name="N231_" localSheetId="16">#REF!</definedName>
    <definedName name="N231_" localSheetId="18">#REF!</definedName>
    <definedName name="N231_" localSheetId="0">#REF!</definedName>
    <definedName name="N231_">#REF!</definedName>
    <definedName name="N232_" localSheetId="20">#REF!</definedName>
    <definedName name="N232_" localSheetId="22">#REF!</definedName>
    <definedName name="N232_" localSheetId="24">#REF!</definedName>
    <definedName name="N232_" localSheetId="26">#REF!</definedName>
    <definedName name="N232_" localSheetId="4">#REF!</definedName>
    <definedName name="N232_" localSheetId="6">#REF!</definedName>
    <definedName name="N232_" localSheetId="8">#REF!</definedName>
    <definedName name="N232_" localSheetId="10">#REF!</definedName>
    <definedName name="N232_" localSheetId="12">#REF!</definedName>
    <definedName name="N232_" localSheetId="14">#REF!</definedName>
    <definedName name="N232_" localSheetId="16">#REF!</definedName>
    <definedName name="N232_" localSheetId="18">#REF!</definedName>
    <definedName name="N232_" localSheetId="0">#REF!</definedName>
    <definedName name="N232_">#REF!</definedName>
    <definedName name="N233_" localSheetId="20">#REF!</definedName>
    <definedName name="N233_" localSheetId="22">#REF!</definedName>
    <definedName name="N233_" localSheetId="24">#REF!</definedName>
    <definedName name="N233_" localSheetId="26">#REF!</definedName>
    <definedName name="N233_" localSheetId="4">#REF!</definedName>
    <definedName name="N233_" localSheetId="6">#REF!</definedName>
    <definedName name="N233_" localSheetId="8">#REF!</definedName>
    <definedName name="N233_" localSheetId="10">#REF!</definedName>
    <definedName name="N233_" localSheetId="12">#REF!</definedName>
    <definedName name="N233_" localSheetId="14">#REF!</definedName>
    <definedName name="N233_" localSheetId="16">#REF!</definedName>
    <definedName name="N233_" localSheetId="18">#REF!</definedName>
    <definedName name="N233_" localSheetId="0">#REF!</definedName>
    <definedName name="N233_">#REF!</definedName>
    <definedName name="N234_" localSheetId="20">#REF!</definedName>
    <definedName name="N234_" localSheetId="22">#REF!</definedName>
    <definedName name="N234_" localSheetId="24">#REF!</definedName>
    <definedName name="N234_" localSheetId="26">#REF!</definedName>
    <definedName name="N234_" localSheetId="4">#REF!</definedName>
    <definedName name="N234_" localSheetId="6">#REF!</definedName>
    <definedName name="N234_" localSheetId="8">#REF!</definedName>
    <definedName name="N234_" localSheetId="10">#REF!</definedName>
    <definedName name="N234_" localSheetId="12">#REF!</definedName>
    <definedName name="N234_" localSheetId="14">#REF!</definedName>
    <definedName name="N234_" localSheetId="16">#REF!</definedName>
    <definedName name="N234_" localSheetId="18">#REF!</definedName>
    <definedName name="N234_" localSheetId="0">#REF!</definedName>
    <definedName name="N234_">#REF!</definedName>
    <definedName name="N235_" localSheetId="20">#REF!</definedName>
    <definedName name="N235_" localSheetId="22">#REF!</definedName>
    <definedName name="N235_" localSheetId="24">#REF!</definedName>
    <definedName name="N235_" localSheetId="26">#REF!</definedName>
    <definedName name="N235_" localSheetId="4">#REF!</definedName>
    <definedName name="N235_" localSheetId="6">#REF!</definedName>
    <definedName name="N235_" localSheetId="8">#REF!</definedName>
    <definedName name="N235_" localSheetId="10">#REF!</definedName>
    <definedName name="N235_" localSheetId="12">#REF!</definedName>
    <definedName name="N235_" localSheetId="14">#REF!</definedName>
    <definedName name="N235_" localSheetId="16">#REF!</definedName>
    <definedName name="N235_" localSheetId="18">#REF!</definedName>
    <definedName name="N235_" localSheetId="0">#REF!</definedName>
    <definedName name="N235_">#REF!</definedName>
    <definedName name="N236_" localSheetId="20">#REF!</definedName>
    <definedName name="N236_" localSheetId="22">#REF!</definedName>
    <definedName name="N236_" localSheetId="24">#REF!</definedName>
    <definedName name="N236_" localSheetId="26">#REF!</definedName>
    <definedName name="N236_" localSheetId="4">#REF!</definedName>
    <definedName name="N236_" localSheetId="6">#REF!</definedName>
    <definedName name="N236_" localSheetId="8">#REF!</definedName>
    <definedName name="N236_" localSheetId="10">#REF!</definedName>
    <definedName name="N236_" localSheetId="12">#REF!</definedName>
    <definedName name="N236_" localSheetId="14">#REF!</definedName>
    <definedName name="N236_" localSheetId="16">#REF!</definedName>
    <definedName name="N236_" localSheetId="18">#REF!</definedName>
    <definedName name="N236_" localSheetId="0">#REF!</definedName>
    <definedName name="N236_">#REF!</definedName>
    <definedName name="N240_" localSheetId="20">#REF!</definedName>
    <definedName name="N240_" localSheetId="22">#REF!</definedName>
    <definedName name="N240_" localSheetId="24">#REF!</definedName>
    <definedName name="N240_" localSheetId="26">#REF!</definedName>
    <definedName name="N240_" localSheetId="4">#REF!</definedName>
    <definedName name="N240_" localSheetId="6">#REF!</definedName>
    <definedName name="N240_" localSheetId="8">#REF!</definedName>
    <definedName name="N240_" localSheetId="10">#REF!</definedName>
    <definedName name="N240_" localSheetId="12">#REF!</definedName>
    <definedName name="N240_" localSheetId="14">#REF!</definedName>
    <definedName name="N240_" localSheetId="16">#REF!</definedName>
    <definedName name="N240_" localSheetId="18">#REF!</definedName>
    <definedName name="N240_" localSheetId="0">#REF!</definedName>
    <definedName name="N240_">#REF!</definedName>
    <definedName name="N241_" localSheetId="20">#REF!</definedName>
    <definedName name="N241_" localSheetId="22">#REF!</definedName>
    <definedName name="N241_" localSheetId="24">#REF!</definedName>
    <definedName name="N241_" localSheetId="26">#REF!</definedName>
    <definedName name="N241_" localSheetId="4">#REF!</definedName>
    <definedName name="N241_" localSheetId="6">#REF!</definedName>
    <definedName name="N241_" localSheetId="8">#REF!</definedName>
    <definedName name="N241_" localSheetId="10">#REF!</definedName>
    <definedName name="N241_" localSheetId="12">#REF!</definedName>
    <definedName name="N241_" localSheetId="14">#REF!</definedName>
    <definedName name="N241_" localSheetId="16">#REF!</definedName>
    <definedName name="N241_" localSheetId="18">#REF!</definedName>
    <definedName name="N241_" localSheetId="0">#REF!</definedName>
    <definedName name="N241_">#REF!</definedName>
    <definedName name="N242_" localSheetId="20">#REF!</definedName>
    <definedName name="N242_" localSheetId="22">#REF!</definedName>
    <definedName name="N242_" localSheetId="24">#REF!</definedName>
    <definedName name="N242_" localSheetId="26">#REF!</definedName>
    <definedName name="N242_" localSheetId="4">#REF!</definedName>
    <definedName name="N242_" localSheetId="6">#REF!</definedName>
    <definedName name="N242_" localSheetId="8">#REF!</definedName>
    <definedName name="N242_" localSheetId="10">#REF!</definedName>
    <definedName name="N242_" localSheetId="12">#REF!</definedName>
    <definedName name="N242_" localSheetId="14">#REF!</definedName>
    <definedName name="N242_" localSheetId="16">#REF!</definedName>
    <definedName name="N242_" localSheetId="18">#REF!</definedName>
    <definedName name="N242_" localSheetId="0">#REF!</definedName>
    <definedName name="N242_">#REF!</definedName>
    <definedName name="N243_" localSheetId="20">#REF!</definedName>
    <definedName name="N243_" localSheetId="22">#REF!</definedName>
    <definedName name="N243_" localSheetId="24">#REF!</definedName>
    <definedName name="N243_" localSheetId="26">#REF!</definedName>
    <definedName name="N243_" localSheetId="4">#REF!</definedName>
    <definedName name="N243_" localSheetId="6">#REF!</definedName>
    <definedName name="N243_" localSheetId="8">#REF!</definedName>
    <definedName name="N243_" localSheetId="10">#REF!</definedName>
    <definedName name="N243_" localSheetId="12">#REF!</definedName>
    <definedName name="N243_" localSheetId="14">#REF!</definedName>
    <definedName name="N243_" localSheetId="16">#REF!</definedName>
    <definedName name="N243_" localSheetId="18">#REF!</definedName>
    <definedName name="N243_" localSheetId="0">#REF!</definedName>
    <definedName name="N243_">#REF!</definedName>
    <definedName name="N250_" localSheetId="20">#REF!</definedName>
    <definedName name="N250_" localSheetId="22">#REF!</definedName>
    <definedName name="N250_" localSheetId="24">#REF!</definedName>
    <definedName name="N250_" localSheetId="26">#REF!</definedName>
    <definedName name="N250_" localSheetId="4">#REF!</definedName>
    <definedName name="N250_" localSheetId="6">#REF!</definedName>
    <definedName name="N250_" localSheetId="8">#REF!</definedName>
    <definedName name="N250_" localSheetId="10">#REF!</definedName>
    <definedName name="N250_" localSheetId="12">#REF!</definedName>
    <definedName name="N250_" localSheetId="14">#REF!</definedName>
    <definedName name="N250_" localSheetId="16">#REF!</definedName>
    <definedName name="N250_" localSheetId="18">#REF!</definedName>
    <definedName name="N250_" localSheetId="0">#REF!</definedName>
    <definedName name="N250_">#REF!</definedName>
    <definedName name="N251_" localSheetId="20">#REF!</definedName>
    <definedName name="N251_" localSheetId="22">#REF!</definedName>
    <definedName name="N251_" localSheetId="24">#REF!</definedName>
    <definedName name="N251_" localSheetId="26">#REF!</definedName>
    <definedName name="N251_" localSheetId="4">#REF!</definedName>
    <definedName name="N251_" localSheetId="6">#REF!</definedName>
    <definedName name="N251_" localSheetId="8">#REF!</definedName>
    <definedName name="N251_" localSheetId="10">#REF!</definedName>
    <definedName name="N251_" localSheetId="12">#REF!</definedName>
    <definedName name="N251_" localSheetId="14">#REF!</definedName>
    <definedName name="N251_" localSheetId="16">#REF!</definedName>
    <definedName name="N251_" localSheetId="18">#REF!</definedName>
    <definedName name="N251_" localSheetId="0">#REF!</definedName>
    <definedName name="N251_">#REF!</definedName>
    <definedName name="N252_" localSheetId="20">#REF!</definedName>
    <definedName name="N252_" localSheetId="22">#REF!</definedName>
    <definedName name="N252_" localSheetId="24">#REF!</definedName>
    <definedName name="N252_" localSheetId="26">#REF!</definedName>
    <definedName name="N252_" localSheetId="4">#REF!</definedName>
    <definedName name="N252_" localSheetId="6">#REF!</definedName>
    <definedName name="N252_" localSheetId="8">#REF!</definedName>
    <definedName name="N252_" localSheetId="10">#REF!</definedName>
    <definedName name="N252_" localSheetId="12">#REF!</definedName>
    <definedName name="N252_" localSheetId="14">#REF!</definedName>
    <definedName name="N252_" localSheetId="16">#REF!</definedName>
    <definedName name="N252_" localSheetId="18">#REF!</definedName>
    <definedName name="N252_" localSheetId="0">#REF!</definedName>
    <definedName name="N252_">#REF!</definedName>
    <definedName name="N253_" localSheetId="20">#REF!</definedName>
    <definedName name="N253_" localSheetId="22">#REF!</definedName>
    <definedName name="N253_" localSheetId="24">#REF!</definedName>
    <definedName name="N253_" localSheetId="26">#REF!</definedName>
    <definedName name="N253_" localSheetId="4">#REF!</definedName>
    <definedName name="N253_" localSheetId="6">#REF!</definedName>
    <definedName name="N253_" localSheetId="8">#REF!</definedName>
    <definedName name="N253_" localSheetId="10">#REF!</definedName>
    <definedName name="N253_" localSheetId="12">#REF!</definedName>
    <definedName name="N253_" localSheetId="14">#REF!</definedName>
    <definedName name="N253_" localSheetId="16">#REF!</definedName>
    <definedName name="N253_" localSheetId="18">#REF!</definedName>
    <definedName name="N253_" localSheetId="0">#REF!</definedName>
    <definedName name="N253_">#REF!</definedName>
    <definedName name="N254_" localSheetId="20">#REF!</definedName>
    <definedName name="N254_" localSheetId="22">#REF!</definedName>
    <definedName name="N254_" localSheetId="24">#REF!</definedName>
    <definedName name="N254_" localSheetId="26">#REF!</definedName>
    <definedName name="N254_" localSheetId="4">#REF!</definedName>
    <definedName name="N254_" localSheetId="6">#REF!</definedName>
    <definedName name="N254_" localSheetId="8">#REF!</definedName>
    <definedName name="N254_" localSheetId="10">#REF!</definedName>
    <definedName name="N254_" localSheetId="12">#REF!</definedName>
    <definedName name="N254_" localSheetId="14">#REF!</definedName>
    <definedName name="N254_" localSheetId="16">#REF!</definedName>
    <definedName name="N254_" localSheetId="18">#REF!</definedName>
    <definedName name="N254_" localSheetId="0">#REF!</definedName>
    <definedName name="N254_">#REF!</definedName>
    <definedName name="N260_" localSheetId="20">#REF!</definedName>
    <definedName name="N260_" localSheetId="22">#REF!</definedName>
    <definedName name="N260_" localSheetId="24">#REF!</definedName>
    <definedName name="N260_" localSheetId="26">#REF!</definedName>
    <definedName name="N260_" localSheetId="4">#REF!</definedName>
    <definedName name="N260_" localSheetId="6">#REF!</definedName>
    <definedName name="N260_" localSheetId="8">#REF!</definedName>
    <definedName name="N260_" localSheetId="10">#REF!</definedName>
    <definedName name="N260_" localSheetId="12">#REF!</definedName>
    <definedName name="N260_" localSheetId="14">#REF!</definedName>
    <definedName name="N260_" localSheetId="16">#REF!</definedName>
    <definedName name="N260_" localSheetId="18">#REF!</definedName>
    <definedName name="N260_" localSheetId="0">#REF!</definedName>
    <definedName name="N260_">#REF!</definedName>
    <definedName name="N290_" localSheetId="20">#REF!</definedName>
    <definedName name="N290_" localSheetId="22">#REF!</definedName>
    <definedName name="N290_" localSheetId="24">#REF!</definedName>
    <definedName name="N290_" localSheetId="26">#REF!</definedName>
    <definedName name="N290_" localSheetId="4">#REF!</definedName>
    <definedName name="N290_" localSheetId="6">#REF!</definedName>
    <definedName name="N290_" localSheetId="8">#REF!</definedName>
    <definedName name="N290_" localSheetId="10">#REF!</definedName>
    <definedName name="N290_" localSheetId="12">#REF!</definedName>
    <definedName name="N290_" localSheetId="14">#REF!</definedName>
    <definedName name="N290_" localSheetId="16">#REF!</definedName>
    <definedName name="N290_" localSheetId="18">#REF!</definedName>
    <definedName name="N290_" localSheetId="0">#REF!</definedName>
    <definedName name="N290_">#REF!</definedName>
    <definedName name="N310_" localSheetId="20">#REF!</definedName>
    <definedName name="N310_" localSheetId="22">#REF!</definedName>
    <definedName name="N310_" localSheetId="24">#REF!</definedName>
    <definedName name="N310_" localSheetId="26">#REF!</definedName>
    <definedName name="N310_" localSheetId="4">#REF!</definedName>
    <definedName name="N310_" localSheetId="6">#REF!</definedName>
    <definedName name="N310_" localSheetId="8">#REF!</definedName>
    <definedName name="N310_" localSheetId="10">#REF!</definedName>
    <definedName name="N310_" localSheetId="12">#REF!</definedName>
    <definedName name="N310_" localSheetId="14">#REF!</definedName>
    <definedName name="N310_" localSheetId="16">#REF!</definedName>
    <definedName name="N310_" localSheetId="18">#REF!</definedName>
    <definedName name="N310_" localSheetId="0">#REF!</definedName>
    <definedName name="N310_">#REF!</definedName>
    <definedName name="N390_" localSheetId="20">#REF!</definedName>
    <definedName name="N390_" localSheetId="22">#REF!</definedName>
    <definedName name="N390_" localSheetId="24">#REF!</definedName>
    <definedName name="N390_" localSheetId="26">#REF!</definedName>
    <definedName name="N390_" localSheetId="4">#REF!</definedName>
    <definedName name="N390_" localSheetId="6">#REF!</definedName>
    <definedName name="N390_" localSheetId="8">#REF!</definedName>
    <definedName name="N390_" localSheetId="10">#REF!</definedName>
    <definedName name="N390_" localSheetId="12">#REF!</definedName>
    <definedName name="N390_" localSheetId="14">#REF!</definedName>
    <definedName name="N390_" localSheetId="16">#REF!</definedName>
    <definedName name="N390_" localSheetId="18">#REF!</definedName>
    <definedName name="N390_" localSheetId="0">#REF!</definedName>
    <definedName name="N390_">#REF!</definedName>
    <definedName name="N399_" localSheetId="20">#REF!</definedName>
    <definedName name="N399_" localSheetId="22">#REF!</definedName>
    <definedName name="N399_" localSheetId="24">#REF!</definedName>
    <definedName name="N399_" localSheetId="26">#REF!</definedName>
    <definedName name="N399_" localSheetId="4">#REF!</definedName>
    <definedName name="N399_" localSheetId="6">#REF!</definedName>
    <definedName name="N399_" localSheetId="8">#REF!</definedName>
    <definedName name="N399_" localSheetId="10">#REF!</definedName>
    <definedName name="N399_" localSheetId="12">#REF!</definedName>
    <definedName name="N399_" localSheetId="14">#REF!</definedName>
    <definedName name="N399_" localSheetId="16">#REF!</definedName>
    <definedName name="N399_" localSheetId="18">#REF!</definedName>
    <definedName name="N399_" localSheetId="0">#REF!</definedName>
    <definedName name="N399_">#REF!</definedName>
    <definedName name="N410_" localSheetId="20">#REF!</definedName>
    <definedName name="N410_" localSheetId="22">#REF!</definedName>
    <definedName name="N410_" localSheetId="24">#REF!</definedName>
    <definedName name="N410_" localSheetId="26">#REF!</definedName>
    <definedName name="N410_" localSheetId="4">#REF!</definedName>
    <definedName name="N410_" localSheetId="6">#REF!</definedName>
    <definedName name="N410_" localSheetId="8">#REF!</definedName>
    <definedName name="N410_" localSheetId="10">#REF!</definedName>
    <definedName name="N410_" localSheetId="12">#REF!</definedName>
    <definedName name="N410_" localSheetId="14">#REF!</definedName>
    <definedName name="N410_" localSheetId="16">#REF!</definedName>
    <definedName name="N410_" localSheetId="18">#REF!</definedName>
    <definedName name="N410_" localSheetId="0">#REF!</definedName>
    <definedName name="N410_">#REF!</definedName>
    <definedName name="N420_" localSheetId="20">#REF!</definedName>
    <definedName name="N420_" localSheetId="22">#REF!</definedName>
    <definedName name="N420_" localSheetId="24">#REF!</definedName>
    <definedName name="N420_" localSheetId="26">#REF!</definedName>
    <definedName name="N420_" localSheetId="4">#REF!</definedName>
    <definedName name="N420_" localSheetId="6">#REF!</definedName>
    <definedName name="N420_" localSheetId="8">#REF!</definedName>
    <definedName name="N420_" localSheetId="10">#REF!</definedName>
    <definedName name="N420_" localSheetId="12">#REF!</definedName>
    <definedName name="N420_" localSheetId="14">#REF!</definedName>
    <definedName name="N420_" localSheetId="16">#REF!</definedName>
    <definedName name="N420_" localSheetId="18">#REF!</definedName>
    <definedName name="N420_" localSheetId="0">#REF!</definedName>
    <definedName name="N420_">#REF!</definedName>
    <definedName name="N430_" localSheetId="20">#REF!</definedName>
    <definedName name="N430_" localSheetId="22">#REF!</definedName>
    <definedName name="N430_" localSheetId="24">#REF!</definedName>
    <definedName name="N430_" localSheetId="26">#REF!</definedName>
    <definedName name="N430_" localSheetId="4">#REF!</definedName>
    <definedName name="N430_" localSheetId="6">#REF!</definedName>
    <definedName name="N430_" localSheetId="8">#REF!</definedName>
    <definedName name="N430_" localSheetId="10">#REF!</definedName>
    <definedName name="N430_" localSheetId="12">#REF!</definedName>
    <definedName name="N430_" localSheetId="14">#REF!</definedName>
    <definedName name="N430_" localSheetId="16">#REF!</definedName>
    <definedName name="N430_" localSheetId="18">#REF!</definedName>
    <definedName name="N430_" localSheetId="0">#REF!</definedName>
    <definedName name="N430_">#REF!</definedName>
    <definedName name="N431_" localSheetId="20">#REF!</definedName>
    <definedName name="N431_" localSheetId="22">#REF!</definedName>
    <definedName name="N431_" localSheetId="24">#REF!</definedName>
    <definedName name="N431_" localSheetId="26">#REF!</definedName>
    <definedName name="N431_" localSheetId="4">#REF!</definedName>
    <definedName name="N431_" localSheetId="6">#REF!</definedName>
    <definedName name="N431_" localSheetId="8">#REF!</definedName>
    <definedName name="N431_" localSheetId="10">#REF!</definedName>
    <definedName name="N431_" localSheetId="12">#REF!</definedName>
    <definedName name="N431_" localSheetId="14">#REF!</definedName>
    <definedName name="N431_" localSheetId="16">#REF!</definedName>
    <definedName name="N431_" localSheetId="18">#REF!</definedName>
    <definedName name="N431_" localSheetId="0">#REF!</definedName>
    <definedName name="N431_">#REF!</definedName>
    <definedName name="N432_" localSheetId="20">#REF!</definedName>
    <definedName name="N432_" localSheetId="22">#REF!</definedName>
    <definedName name="N432_" localSheetId="24">#REF!</definedName>
    <definedName name="N432_" localSheetId="26">#REF!</definedName>
    <definedName name="N432_" localSheetId="4">#REF!</definedName>
    <definedName name="N432_" localSheetId="6">#REF!</definedName>
    <definedName name="N432_" localSheetId="8">#REF!</definedName>
    <definedName name="N432_" localSheetId="10">#REF!</definedName>
    <definedName name="N432_" localSheetId="12">#REF!</definedName>
    <definedName name="N432_" localSheetId="14">#REF!</definedName>
    <definedName name="N432_" localSheetId="16">#REF!</definedName>
    <definedName name="N432_" localSheetId="18">#REF!</definedName>
    <definedName name="N432_" localSheetId="0">#REF!</definedName>
    <definedName name="N432_">#REF!</definedName>
    <definedName name="N440_" localSheetId="20">#REF!</definedName>
    <definedName name="N440_" localSheetId="22">#REF!</definedName>
    <definedName name="N440_" localSheetId="24">#REF!</definedName>
    <definedName name="N440_" localSheetId="26">#REF!</definedName>
    <definedName name="N440_" localSheetId="4">#REF!</definedName>
    <definedName name="N440_" localSheetId="6">#REF!</definedName>
    <definedName name="N440_" localSheetId="8">#REF!</definedName>
    <definedName name="N440_" localSheetId="10">#REF!</definedName>
    <definedName name="N440_" localSheetId="12">#REF!</definedName>
    <definedName name="N440_" localSheetId="14">#REF!</definedName>
    <definedName name="N440_" localSheetId="16">#REF!</definedName>
    <definedName name="N440_" localSheetId="18">#REF!</definedName>
    <definedName name="N440_" localSheetId="0">#REF!</definedName>
    <definedName name="N440_">#REF!</definedName>
    <definedName name="N450_" localSheetId="20">#REF!</definedName>
    <definedName name="N450_" localSheetId="22">#REF!</definedName>
    <definedName name="N450_" localSheetId="24">#REF!</definedName>
    <definedName name="N450_" localSheetId="26">#REF!</definedName>
    <definedName name="N450_" localSheetId="4">#REF!</definedName>
    <definedName name="N450_" localSheetId="6">#REF!</definedName>
    <definedName name="N450_" localSheetId="8">#REF!</definedName>
    <definedName name="N450_" localSheetId="10">#REF!</definedName>
    <definedName name="N450_" localSheetId="12">#REF!</definedName>
    <definedName name="N450_" localSheetId="14">#REF!</definedName>
    <definedName name="N450_" localSheetId="16">#REF!</definedName>
    <definedName name="N450_" localSheetId="18">#REF!</definedName>
    <definedName name="N450_" localSheetId="0">#REF!</definedName>
    <definedName name="N450_">#REF!</definedName>
    <definedName name="N460_" localSheetId="20">#REF!</definedName>
    <definedName name="N460_" localSheetId="22">#REF!</definedName>
    <definedName name="N460_" localSheetId="24">#REF!</definedName>
    <definedName name="N460_" localSheetId="26">#REF!</definedName>
    <definedName name="N460_" localSheetId="4">#REF!</definedName>
    <definedName name="N460_" localSheetId="6">#REF!</definedName>
    <definedName name="N460_" localSheetId="8">#REF!</definedName>
    <definedName name="N460_" localSheetId="10">#REF!</definedName>
    <definedName name="N460_" localSheetId="12">#REF!</definedName>
    <definedName name="N460_" localSheetId="14">#REF!</definedName>
    <definedName name="N460_" localSheetId="16">#REF!</definedName>
    <definedName name="N460_" localSheetId="18">#REF!</definedName>
    <definedName name="N460_" localSheetId="0">#REF!</definedName>
    <definedName name="N460_">#REF!</definedName>
    <definedName name="N470_" localSheetId="20">#REF!</definedName>
    <definedName name="N470_" localSheetId="22">#REF!</definedName>
    <definedName name="N470_" localSheetId="24">#REF!</definedName>
    <definedName name="N470_" localSheetId="26">#REF!</definedName>
    <definedName name="N470_" localSheetId="4">#REF!</definedName>
    <definedName name="N470_" localSheetId="6">#REF!</definedName>
    <definedName name="N470_" localSheetId="8">#REF!</definedName>
    <definedName name="N470_" localSheetId="10">#REF!</definedName>
    <definedName name="N470_" localSheetId="12">#REF!</definedName>
    <definedName name="N470_" localSheetId="14">#REF!</definedName>
    <definedName name="N470_" localSheetId="16">#REF!</definedName>
    <definedName name="N470_" localSheetId="18">#REF!</definedName>
    <definedName name="N470_" localSheetId="0">#REF!</definedName>
    <definedName name="N470_">#REF!</definedName>
    <definedName name="N480_" localSheetId="20">#REF!</definedName>
    <definedName name="N480_" localSheetId="22">#REF!</definedName>
    <definedName name="N480_" localSheetId="24">#REF!</definedName>
    <definedName name="N480_" localSheetId="26">#REF!</definedName>
    <definedName name="N480_" localSheetId="4">#REF!</definedName>
    <definedName name="N480_" localSheetId="6">#REF!</definedName>
    <definedName name="N480_" localSheetId="8">#REF!</definedName>
    <definedName name="N480_" localSheetId="10">#REF!</definedName>
    <definedName name="N480_" localSheetId="12">#REF!</definedName>
    <definedName name="N480_" localSheetId="14">#REF!</definedName>
    <definedName name="N480_" localSheetId="16">#REF!</definedName>
    <definedName name="N480_" localSheetId="18">#REF!</definedName>
    <definedName name="N480_" localSheetId="0">#REF!</definedName>
    <definedName name="N480_">#REF!</definedName>
    <definedName name="N490_" localSheetId="20">#REF!</definedName>
    <definedName name="N490_" localSheetId="22">#REF!</definedName>
    <definedName name="N490_" localSheetId="24">#REF!</definedName>
    <definedName name="N490_" localSheetId="26">#REF!</definedName>
    <definedName name="N490_" localSheetId="4">#REF!</definedName>
    <definedName name="N490_" localSheetId="6">#REF!</definedName>
    <definedName name="N490_" localSheetId="8">#REF!</definedName>
    <definedName name="N490_" localSheetId="10">#REF!</definedName>
    <definedName name="N490_" localSheetId="12">#REF!</definedName>
    <definedName name="N490_" localSheetId="14">#REF!</definedName>
    <definedName name="N490_" localSheetId="16">#REF!</definedName>
    <definedName name="N490_" localSheetId="18">#REF!</definedName>
    <definedName name="N490_" localSheetId="0">#REF!</definedName>
    <definedName name="N490_">#REF!</definedName>
    <definedName name="N510_" localSheetId="20">#REF!</definedName>
    <definedName name="N510_" localSheetId="22">#REF!</definedName>
    <definedName name="N510_" localSheetId="24">#REF!</definedName>
    <definedName name="N510_" localSheetId="26">#REF!</definedName>
    <definedName name="N510_" localSheetId="4">#REF!</definedName>
    <definedName name="N510_" localSheetId="6">#REF!</definedName>
    <definedName name="N510_" localSheetId="8">#REF!</definedName>
    <definedName name="N510_" localSheetId="10">#REF!</definedName>
    <definedName name="N510_" localSheetId="12">#REF!</definedName>
    <definedName name="N510_" localSheetId="14">#REF!</definedName>
    <definedName name="N510_" localSheetId="16">#REF!</definedName>
    <definedName name="N510_" localSheetId="18">#REF!</definedName>
    <definedName name="N510_" localSheetId="0">#REF!</definedName>
    <definedName name="N510_">#REF!</definedName>
    <definedName name="N511_" localSheetId="20">#REF!</definedName>
    <definedName name="N511_" localSheetId="22">#REF!</definedName>
    <definedName name="N511_" localSheetId="24">#REF!</definedName>
    <definedName name="N511_" localSheetId="26">#REF!</definedName>
    <definedName name="N511_" localSheetId="4">#REF!</definedName>
    <definedName name="N511_" localSheetId="6">#REF!</definedName>
    <definedName name="N511_" localSheetId="8">#REF!</definedName>
    <definedName name="N511_" localSheetId="10">#REF!</definedName>
    <definedName name="N511_" localSheetId="12">#REF!</definedName>
    <definedName name="N511_" localSheetId="14">#REF!</definedName>
    <definedName name="N511_" localSheetId="16">#REF!</definedName>
    <definedName name="N511_" localSheetId="18">#REF!</definedName>
    <definedName name="N511_" localSheetId="0">#REF!</definedName>
    <definedName name="N511_">#REF!</definedName>
    <definedName name="N512_" localSheetId="20">#REF!</definedName>
    <definedName name="N512_" localSheetId="22">#REF!</definedName>
    <definedName name="N512_" localSheetId="24">#REF!</definedName>
    <definedName name="N512_" localSheetId="26">#REF!</definedName>
    <definedName name="N512_" localSheetId="4">#REF!</definedName>
    <definedName name="N512_" localSheetId="6">#REF!</definedName>
    <definedName name="N512_" localSheetId="8">#REF!</definedName>
    <definedName name="N512_" localSheetId="10">#REF!</definedName>
    <definedName name="N512_" localSheetId="12">#REF!</definedName>
    <definedName name="N512_" localSheetId="14">#REF!</definedName>
    <definedName name="N512_" localSheetId="16">#REF!</definedName>
    <definedName name="N512_" localSheetId="18">#REF!</definedName>
    <definedName name="N512_" localSheetId="0">#REF!</definedName>
    <definedName name="N512_">#REF!</definedName>
    <definedName name="N513_" localSheetId="20">#REF!</definedName>
    <definedName name="N513_" localSheetId="22">#REF!</definedName>
    <definedName name="N513_" localSheetId="24">#REF!</definedName>
    <definedName name="N513_" localSheetId="26">#REF!</definedName>
    <definedName name="N513_" localSheetId="4">#REF!</definedName>
    <definedName name="N513_" localSheetId="6">#REF!</definedName>
    <definedName name="N513_" localSheetId="8">#REF!</definedName>
    <definedName name="N513_" localSheetId="10">#REF!</definedName>
    <definedName name="N513_" localSheetId="12">#REF!</definedName>
    <definedName name="N513_" localSheetId="14">#REF!</definedName>
    <definedName name="N513_" localSheetId="16">#REF!</definedName>
    <definedName name="N513_" localSheetId="18">#REF!</definedName>
    <definedName name="N513_" localSheetId="0">#REF!</definedName>
    <definedName name="N513_">#REF!</definedName>
    <definedName name="N590_" localSheetId="20">#REF!</definedName>
    <definedName name="N590_" localSheetId="22">#REF!</definedName>
    <definedName name="N590_" localSheetId="24">#REF!</definedName>
    <definedName name="N590_" localSheetId="26">#REF!</definedName>
    <definedName name="N590_" localSheetId="4">#REF!</definedName>
    <definedName name="N590_" localSheetId="6">#REF!</definedName>
    <definedName name="N590_" localSheetId="8">#REF!</definedName>
    <definedName name="N590_" localSheetId="10">#REF!</definedName>
    <definedName name="N590_" localSheetId="12">#REF!</definedName>
    <definedName name="N590_" localSheetId="14">#REF!</definedName>
    <definedName name="N590_" localSheetId="16">#REF!</definedName>
    <definedName name="N590_" localSheetId="18">#REF!</definedName>
    <definedName name="N590_" localSheetId="0">#REF!</definedName>
    <definedName name="N590_">#REF!</definedName>
    <definedName name="N610_" localSheetId="20">#REF!</definedName>
    <definedName name="N610_" localSheetId="22">#REF!</definedName>
    <definedName name="N610_" localSheetId="24">#REF!</definedName>
    <definedName name="N610_" localSheetId="26">#REF!</definedName>
    <definedName name="N610_" localSheetId="4">#REF!</definedName>
    <definedName name="N610_" localSheetId="6">#REF!</definedName>
    <definedName name="N610_" localSheetId="8">#REF!</definedName>
    <definedName name="N610_" localSheetId="10">#REF!</definedName>
    <definedName name="N610_" localSheetId="12">#REF!</definedName>
    <definedName name="N610_" localSheetId="14">#REF!</definedName>
    <definedName name="N610_" localSheetId="16">#REF!</definedName>
    <definedName name="N610_" localSheetId="18">#REF!</definedName>
    <definedName name="N610_" localSheetId="0">#REF!</definedName>
    <definedName name="N610_">#REF!</definedName>
    <definedName name="N611_" localSheetId="20">#REF!</definedName>
    <definedName name="N611_" localSheetId="22">#REF!</definedName>
    <definedName name="N611_" localSheetId="24">#REF!</definedName>
    <definedName name="N611_" localSheetId="26">#REF!</definedName>
    <definedName name="N611_" localSheetId="4">#REF!</definedName>
    <definedName name="N611_" localSheetId="6">#REF!</definedName>
    <definedName name="N611_" localSheetId="8">#REF!</definedName>
    <definedName name="N611_" localSheetId="10">#REF!</definedName>
    <definedName name="N611_" localSheetId="12">#REF!</definedName>
    <definedName name="N611_" localSheetId="14">#REF!</definedName>
    <definedName name="N611_" localSheetId="16">#REF!</definedName>
    <definedName name="N611_" localSheetId="18">#REF!</definedName>
    <definedName name="N611_" localSheetId="0">#REF!</definedName>
    <definedName name="N611_">#REF!</definedName>
    <definedName name="N612_" localSheetId="20">#REF!</definedName>
    <definedName name="N612_" localSheetId="22">#REF!</definedName>
    <definedName name="N612_" localSheetId="24">#REF!</definedName>
    <definedName name="N612_" localSheetId="26">#REF!</definedName>
    <definedName name="N612_" localSheetId="4">#REF!</definedName>
    <definedName name="N612_" localSheetId="6">#REF!</definedName>
    <definedName name="N612_" localSheetId="8">#REF!</definedName>
    <definedName name="N612_" localSheetId="10">#REF!</definedName>
    <definedName name="N612_" localSheetId="12">#REF!</definedName>
    <definedName name="N612_" localSheetId="14">#REF!</definedName>
    <definedName name="N612_" localSheetId="16">#REF!</definedName>
    <definedName name="N612_" localSheetId="18">#REF!</definedName>
    <definedName name="N612_" localSheetId="0">#REF!</definedName>
    <definedName name="N612_">#REF!</definedName>
    <definedName name="N620_" localSheetId="20">#REF!</definedName>
    <definedName name="N620_" localSheetId="22">#REF!</definedName>
    <definedName name="N620_" localSheetId="24">#REF!</definedName>
    <definedName name="N620_" localSheetId="26">#REF!</definedName>
    <definedName name="N620_" localSheetId="4">#REF!</definedName>
    <definedName name="N620_" localSheetId="6">#REF!</definedName>
    <definedName name="N620_" localSheetId="8">#REF!</definedName>
    <definedName name="N620_" localSheetId="10">#REF!</definedName>
    <definedName name="N620_" localSheetId="12">#REF!</definedName>
    <definedName name="N620_" localSheetId="14">#REF!</definedName>
    <definedName name="N620_" localSheetId="16">#REF!</definedName>
    <definedName name="N620_" localSheetId="18">#REF!</definedName>
    <definedName name="N620_" localSheetId="0">#REF!</definedName>
    <definedName name="N620_">#REF!</definedName>
    <definedName name="N621_" localSheetId="20">#REF!</definedName>
    <definedName name="N621_" localSheetId="22">#REF!</definedName>
    <definedName name="N621_" localSheetId="24">#REF!</definedName>
    <definedName name="N621_" localSheetId="26">#REF!</definedName>
    <definedName name="N621_" localSheetId="4">#REF!</definedName>
    <definedName name="N621_" localSheetId="6">#REF!</definedName>
    <definedName name="N621_" localSheetId="8">#REF!</definedName>
    <definedName name="N621_" localSheetId="10">#REF!</definedName>
    <definedName name="N621_" localSheetId="12">#REF!</definedName>
    <definedName name="N621_" localSheetId="14">#REF!</definedName>
    <definedName name="N621_" localSheetId="16">#REF!</definedName>
    <definedName name="N621_" localSheetId="18">#REF!</definedName>
    <definedName name="N621_" localSheetId="0">#REF!</definedName>
    <definedName name="N621_">#REF!</definedName>
    <definedName name="N622_" localSheetId="20">#REF!</definedName>
    <definedName name="N622_" localSheetId="22">#REF!</definedName>
    <definedName name="N622_" localSheetId="24">#REF!</definedName>
    <definedName name="N622_" localSheetId="26">#REF!</definedName>
    <definedName name="N622_" localSheetId="4">#REF!</definedName>
    <definedName name="N622_" localSheetId="6">#REF!</definedName>
    <definedName name="N622_" localSheetId="8">#REF!</definedName>
    <definedName name="N622_" localSheetId="10">#REF!</definedName>
    <definedName name="N622_" localSheetId="12">#REF!</definedName>
    <definedName name="N622_" localSheetId="14">#REF!</definedName>
    <definedName name="N622_" localSheetId="16">#REF!</definedName>
    <definedName name="N622_" localSheetId="18">#REF!</definedName>
    <definedName name="N622_" localSheetId="0">#REF!</definedName>
    <definedName name="N622_">#REF!</definedName>
    <definedName name="N623_" localSheetId="20">#REF!</definedName>
    <definedName name="N623_" localSheetId="22">#REF!</definedName>
    <definedName name="N623_" localSheetId="24">#REF!</definedName>
    <definedName name="N623_" localSheetId="26">#REF!</definedName>
    <definedName name="N623_" localSheetId="4">#REF!</definedName>
    <definedName name="N623_" localSheetId="6">#REF!</definedName>
    <definedName name="N623_" localSheetId="8">#REF!</definedName>
    <definedName name="N623_" localSheetId="10">#REF!</definedName>
    <definedName name="N623_" localSheetId="12">#REF!</definedName>
    <definedName name="N623_" localSheetId="14">#REF!</definedName>
    <definedName name="N623_" localSheetId="16">#REF!</definedName>
    <definedName name="N623_" localSheetId="18">#REF!</definedName>
    <definedName name="N623_" localSheetId="0">#REF!</definedName>
    <definedName name="N623_">#REF!</definedName>
    <definedName name="N624_" localSheetId="20">#REF!</definedName>
    <definedName name="N624_" localSheetId="22">#REF!</definedName>
    <definedName name="N624_" localSheetId="24">#REF!</definedName>
    <definedName name="N624_" localSheetId="26">#REF!</definedName>
    <definedName name="N624_" localSheetId="4">#REF!</definedName>
    <definedName name="N624_" localSheetId="6">#REF!</definedName>
    <definedName name="N624_" localSheetId="8">#REF!</definedName>
    <definedName name="N624_" localSheetId="10">#REF!</definedName>
    <definedName name="N624_" localSheetId="12">#REF!</definedName>
    <definedName name="N624_" localSheetId="14">#REF!</definedName>
    <definedName name="N624_" localSheetId="16">#REF!</definedName>
    <definedName name="N624_" localSheetId="18">#REF!</definedName>
    <definedName name="N624_" localSheetId="0">#REF!</definedName>
    <definedName name="N624_">#REF!</definedName>
    <definedName name="N625_" localSheetId="20">#REF!</definedName>
    <definedName name="N625_" localSheetId="22">#REF!</definedName>
    <definedName name="N625_" localSheetId="24">#REF!</definedName>
    <definedName name="N625_" localSheetId="26">#REF!</definedName>
    <definedName name="N625_" localSheetId="4">#REF!</definedName>
    <definedName name="N625_" localSheetId="6">#REF!</definedName>
    <definedName name="N625_" localSheetId="8">#REF!</definedName>
    <definedName name="N625_" localSheetId="10">#REF!</definedName>
    <definedName name="N625_" localSheetId="12">#REF!</definedName>
    <definedName name="N625_" localSheetId="14">#REF!</definedName>
    <definedName name="N625_" localSheetId="16">#REF!</definedName>
    <definedName name="N625_" localSheetId="18">#REF!</definedName>
    <definedName name="N625_" localSheetId="0">#REF!</definedName>
    <definedName name="N625_">#REF!</definedName>
    <definedName name="N626_" localSheetId="20">#REF!</definedName>
    <definedName name="N626_" localSheetId="22">#REF!</definedName>
    <definedName name="N626_" localSheetId="24">#REF!</definedName>
    <definedName name="N626_" localSheetId="26">#REF!</definedName>
    <definedName name="N626_" localSheetId="4">#REF!</definedName>
    <definedName name="N626_" localSheetId="6">#REF!</definedName>
    <definedName name="N626_" localSheetId="8">#REF!</definedName>
    <definedName name="N626_" localSheetId="10">#REF!</definedName>
    <definedName name="N626_" localSheetId="12">#REF!</definedName>
    <definedName name="N626_" localSheetId="14">#REF!</definedName>
    <definedName name="N626_" localSheetId="16">#REF!</definedName>
    <definedName name="N626_" localSheetId="18">#REF!</definedName>
    <definedName name="N626_" localSheetId="0">#REF!</definedName>
    <definedName name="N626_">#REF!</definedName>
    <definedName name="N627_" localSheetId="20">#REF!</definedName>
    <definedName name="N627_" localSheetId="22">#REF!</definedName>
    <definedName name="N627_" localSheetId="24">#REF!</definedName>
    <definedName name="N627_" localSheetId="26">#REF!</definedName>
    <definedName name="N627_" localSheetId="4">#REF!</definedName>
    <definedName name="N627_" localSheetId="6">#REF!</definedName>
    <definedName name="N627_" localSheetId="8">#REF!</definedName>
    <definedName name="N627_" localSheetId="10">#REF!</definedName>
    <definedName name="N627_" localSheetId="12">#REF!</definedName>
    <definedName name="N627_" localSheetId="14">#REF!</definedName>
    <definedName name="N627_" localSheetId="16">#REF!</definedName>
    <definedName name="N627_" localSheetId="18">#REF!</definedName>
    <definedName name="N627_" localSheetId="0">#REF!</definedName>
    <definedName name="N627_">#REF!</definedName>
    <definedName name="N628_" localSheetId="20">#REF!</definedName>
    <definedName name="N628_" localSheetId="22">#REF!</definedName>
    <definedName name="N628_" localSheetId="24">#REF!</definedName>
    <definedName name="N628_" localSheetId="26">#REF!</definedName>
    <definedName name="N628_" localSheetId="4">#REF!</definedName>
    <definedName name="N628_" localSheetId="6">#REF!</definedName>
    <definedName name="N628_" localSheetId="8">#REF!</definedName>
    <definedName name="N628_" localSheetId="10">#REF!</definedName>
    <definedName name="N628_" localSheetId="12">#REF!</definedName>
    <definedName name="N628_" localSheetId="14">#REF!</definedName>
    <definedName name="N628_" localSheetId="16">#REF!</definedName>
    <definedName name="N628_" localSheetId="18">#REF!</definedName>
    <definedName name="N628_" localSheetId="0">#REF!</definedName>
    <definedName name="N628_">#REF!</definedName>
    <definedName name="N630_" localSheetId="20">#REF!</definedName>
    <definedName name="N630_" localSheetId="22">#REF!</definedName>
    <definedName name="N630_" localSheetId="24">#REF!</definedName>
    <definedName name="N630_" localSheetId="26">#REF!</definedName>
    <definedName name="N630_" localSheetId="4">#REF!</definedName>
    <definedName name="N630_" localSheetId="6">#REF!</definedName>
    <definedName name="N630_" localSheetId="8">#REF!</definedName>
    <definedName name="N630_" localSheetId="10">#REF!</definedName>
    <definedName name="N630_" localSheetId="12">#REF!</definedName>
    <definedName name="N630_" localSheetId="14">#REF!</definedName>
    <definedName name="N630_" localSheetId="16">#REF!</definedName>
    <definedName name="N630_" localSheetId="18">#REF!</definedName>
    <definedName name="N630_" localSheetId="0">#REF!</definedName>
    <definedName name="N630_">#REF!</definedName>
    <definedName name="N640_" localSheetId="20">#REF!</definedName>
    <definedName name="N640_" localSheetId="22">#REF!</definedName>
    <definedName name="N640_" localSheetId="24">#REF!</definedName>
    <definedName name="N640_" localSheetId="26">#REF!</definedName>
    <definedName name="N640_" localSheetId="4">#REF!</definedName>
    <definedName name="N640_" localSheetId="6">#REF!</definedName>
    <definedName name="N640_" localSheetId="8">#REF!</definedName>
    <definedName name="N640_" localSheetId="10">#REF!</definedName>
    <definedName name="N640_" localSheetId="12">#REF!</definedName>
    <definedName name="N640_" localSheetId="14">#REF!</definedName>
    <definedName name="N640_" localSheetId="16">#REF!</definedName>
    <definedName name="N640_" localSheetId="18">#REF!</definedName>
    <definedName name="N640_" localSheetId="0">#REF!</definedName>
    <definedName name="N640_">#REF!</definedName>
    <definedName name="N650_" localSheetId="20">#REF!</definedName>
    <definedName name="N650_" localSheetId="22">#REF!</definedName>
    <definedName name="N650_" localSheetId="24">#REF!</definedName>
    <definedName name="N650_" localSheetId="26">#REF!</definedName>
    <definedName name="N650_" localSheetId="4">#REF!</definedName>
    <definedName name="N650_" localSheetId="6">#REF!</definedName>
    <definedName name="N650_" localSheetId="8">#REF!</definedName>
    <definedName name="N650_" localSheetId="10">#REF!</definedName>
    <definedName name="N650_" localSheetId="12">#REF!</definedName>
    <definedName name="N650_" localSheetId="14">#REF!</definedName>
    <definedName name="N650_" localSheetId="16">#REF!</definedName>
    <definedName name="N650_" localSheetId="18">#REF!</definedName>
    <definedName name="N650_" localSheetId="0">#REF!</definedName>
    <definedName name="N650_">#REF!</definedName>
    <definedName name="N660_" localSheetId="20">#REF!</definedName>
    <definedName name="N660_" localSheetId="22">#REF!</definedName>
    <definedName name="N660_" localSheetId="24">#REF!</definedName>
    <definedName name="N660_" localSheetId="26">#REF!</definedName>
    <definedName name="N660_" localSheetId="4">#REF!</definedName>
    <definedName name="N660_" localSheetId="6">#REF!</definedName>
    <definedName name="N660_" localSheetId="8">#REF!</definedName>
    <definedName name="N660_" localSheetId="10">#REF!</definedName>
    <definedName name="N660_" localSheetId="12">#REF!</definedName>
    <definedName name="N660_" localSheetId="14">#REF!</definedName>
    <definedName name="N660_" localSheetId="16">#REF!</definedName>
    <definedName name="N660_" localSheetId="18">#REF!</definedName>
    <definedName name="N660_" localSheetId="0">#REF!</definedName>
    <definedName name="N660_">#REF!</definedName>
    <definedName name="N670_" localSheetId="20">#REF!</definedName>
    <definedName name="N670_" localSheetId="22">#REF!</definedName>
    <definedName name="N670_" localSheetId="24">#REF!</definedName>
    <definedName name="N670_" localSheetId="26">#REF!</definedName>
    <definedName name="N670_" localSheetId="4">#REF!</definedName>
    <definedName name="N670_" localSheetId="6">#REF!</definedName>
    <definedName name="N670_" localSheetId="8">#REF!</definedName>
    <definedName name="N670_" localSheetId="10">#REF!</definedName>
    <definedName name="N670_" localSheetId="12">#REF!</definedName>
    <definedName name="N670_" localSheetId="14">#REF!</definedName>
    <definedName name="N670_" localSheetId="16">#REF!</definedName>
    <definedName name="N670_" localSheetId="18">#REF!</definedName>
    <definedName name="N670_" localSheetId="0">#REF!</definedName>
    <definedName name="N670_">#REF!</definedName>
    <definedName name="N690_" localSheetId="20">#REF!</definedName>
    <definedName name="N690_" localSheetId="22">#REF!</definedName>
    <definedName name="N690_" localSheetId="24">#REF!</definedName>
    <definedName name="N690_" localSheetId="26">#REF!</definedName>
    <definedName name="N690_" localSheetId="4">#REF!</definedName>
    <definedName name="N690_" localSheetId="6">#REF!</definedName>
    <definedName name="N690_" localSheetId="8">#REF!</definedName>
    <definedName name="N690_" localSheetId="10">#REF!</definedName>
    <definedName name="N690_" localSheetId="12">#REF!</definedName>
    <definedName name="N690_" localSheetId="14">#REF!</definedName>
    <definedName name="N690_" localSheetId="16">#REF!</definedName>
    <definedName name="N690_" localSheetId="18">#REF!</definedName>
    <definedName name="N690_" localSheetId="0">#REF!</definedName>
    <definedName name="N690_">#REF!</definedName>
    <definedName name="N699_" localSheetId="20">#REF!</definedName>
    <definedName name="N699_" localSheetId="22">#REF!</definedName>
    <definedName name="N699_" localSheetId="24">#REF!</definedName>
    <definedName name="N699_" localSheetId="26">#REF!</definedName>
    <definedName name="N699_" localSheetId="4">#REF!</definedName>
    <definedName name="N699_" localSheetId="6">#REF!</definedName>
    <definedName name="N699_" localSheetId="8">#REF!</definedName>
    <definedName name="N699_" localSheetId="10">#REF!</definedName>
    <definedName name="N699_" localSheetId="12">#REF!</definedName>
    <definedName name="N699_" localSheetId="14">#REF!</definedName>
    <definedName name="N699_" localSheetId="16">#REF!</definedName>
    <definedName name="N699_" localSheetId="18">#REF!</definedName>
    <definedName name="N699_" localSheetId="0">#REF!</definedName>
    <definedName name="N699_">#REF!</definedName>
    <definedName name="Processing" localSheetId="20">#REF!</definedName>
    <definedName name="Processing" localSheetId="22">#REF!</definedName>
    <definedName name="Processing" localSheetId="24">#REF!</definedName>
    <definedName name="Processing" localSheetId="26">#REF!</definedName>
    <definedName name="Processing" localSheetId="4">#REF!</definedName>
    <definedName name="Processing" localSheetId="6">#REF!</definedName>
    <definedName name="Processing" localSheetId="8">#REF!</definedName>
    <definedName name="Processing" localSheetId="10">#REF!</definedName>
    <definedName name="Processing" localSheetId="12">#REF!</definedName>
    <definedName name="Processing" localSheetId="14">#REF!</definedName>
    <definedName name="Processing" localSheetId="16">#REF!</definedName>
    <definedName name="Processing" localSheetId="18">#REF!</definedName>
    <definedName name="Processing" localSheetId="0">#REF!</definedName>
    <definedName name="Processing">#REF!</definedName>
    <definedName name="ProducerRange" localSheetId="20">#REF!</definedName>
    <definedName name="ProducerRange" localSheetId="22">#REF!</definedName>
    <definedName name="ProducerRange" localSheetId="24">#REF!</definedName>
    <definedName name="ProducerRange" localSheetId="26">#REF!</definedName>
    <definedName name="ProducerRange" localSheetId="4">#REF!</definedName>
    <definedName name="ProducerRange" localSheetId="6">#REF!</definedName>
    <definedName name="ProducerRange" localSheetId="8">#REF!</definedName>
    <definedName name="ProducerRange" localSheetId="10">#REF!</definedName>
    <definedName name="ProducerRange" localSheetId="12">#REF!</definedName>
    <definedName name="ProducerRange" localSheetId="14">#REF!</definedName>
    <definedName name="ProducerRange" localSheetId="16">#REF!</definedName>
    <definedName name="ProducerRange" localSheetId="18">#REF!</definedName>
    <definedName name="ProducerRange" localSheetId="0">#REF!</definedName>
    <definedName name="ProducerRange">#REF!</definedName>
    <definedName name="RANGE" localSheetId="20">#REF!</definedName>
    <definedName name="RANGE" localSheetId="22">#REF!</definedName>
    <definedName name="RANGE" localSheetId="24">#REF!</definedName>
    <definedName name="RANGE" localSheetId="26">#REF!</definedName>
    <definedName name="RANGE" localSheetId="4">#REF!</definedName>
    <definedName name="RANGE" localSheetId="6">#REF!</definedName>
    <definedName name="RANGE" localSheetId="8">#REF!</definedName>
    <definedName name="RANGE" localSheetId="10">#REF!</definedName>
    <definedName name="RANGE" localSheetId="12">#REF!</definedName>
    <definedName name="RANGE" localSheetId="14">#REF!</definedName>
    <definedName name="RANGE" localSheetId="16">#REF!</definedName>
    <definedName name="RANGE" localSheetId="18">#REF!</definedName>
    <definedName name="RANGE" localSheetId="0">#REF!</definedName>
    <definedName name="RANGE">#REF!</definedName>
    <definedName name="RangeProducer" localSheetId="20">#REF!</definedName>
    <definedName name="RangeProducer" localSheetId="22">#REF!</definedName>
    <definedName name="RangeProducer" localSheetId="24">#REF!</definedName>
    <definedName name="RangeProducer" localSheetId="26">#REF!</definedName>
    <definedName name="RangeProducer" localSheetId="4">#REF!</definedName>
    <definedName name="RangeProducer" localSheetId="6">#REF!</definedName>
    <definedName name="RangeProducer" localSheetId="8">#REF!</definedName>
    <definedName name="RangeProducer" localSheetId="10">#REF!</definedName>
    <definedName name="RangeProducer" localSheetId="12">#REF!</definedName>
    <definedName name="RangeProducer" localSheetId="14">#REF!</definedName>
    <definedName name="RangeProducer" localSheetId="16">#REF!</definedName>
    <definedName name="RangeProducer" localSheetId="18">#REF!</definedName>
    <definedName name="RangeProducer" localSheetId="0">#REF!</definedName>
    <definedName name="RangeProducer">#REF!</definedName>
    <definedName name="RangeRentab" localSheetId="20">#REF!</definedName>
    <definedName name="RangeRentab" localSheetId="22">#REF!</definedName>
    <definedName name="RangeRentab" localSheetId="24">#REF!</definedName>
    <definedName name="RangeRentab" localSheetId="26">#REF!</definedName>
    <definedName name="RangeRentab" localSheetId="4">#REF!</definedName>
    <definedName name="RangeRentab" localSheetId="6">#REF!</definedName>
    <definedName name="RangeRentab" localSheetId="8">#REF!</definedName>
    <definedName name="RangeRentab" localSheetId="10">#REF!</definedName>
    <definedName name="RangeRentab" localSheetId="12">#REF!</definedName>
    <definedName name="RangeRentab" localSheetId="14">#REF!</definedName>
    <definedName name="RangeRentab" localSheetId="16">#REF!</definedName>
    <definedName name="RangeRentab" localSheetId="18">#REF!</definedName>
    <definedName name="RangeRentab" localSheetId="0">#REF!</definedName>
    <definedName name="RangeRentab">#REF!</definedName>
    <definedName name="RentabRang" localSheetId="20">#REF!</definedName>
    <definedName name="RentabRang" localSheetId="22">#REF!</definedName>
    <definedName name="RentabRang" localSheetId="24">#REF!</definedName>
    <definedName name="RentabRang" localSheetId="26">#REF!</definedName>
    <definedName name="RentabRang" localSheetId="4">#REF!</definedName>
    <definedName name="RentabRang" localSheetId="6">#REF!</definedName>
    <definedName name="RentabRang" localSheetId="8">#REF!</definedName>
    <definedName name="RentabRang" localSheetId="10">#REF!</definedName>
    <definedName name="RentabRang" localSheetId="12">#REF!</definedName>
    <definedName name="RentabRang" localSheetId="14">#REF!</definedName>
    <definedName name="RentabRang" localSheetId="16">#REF!</definedName>
    <definedName name="RentabRang" localSheetId="18">#REF!</definedName>
    <definedName name="RentabRang" localSheetId="0">#REF!</definedName>
    <definedName name="RentabRang">#REF!</definedName>
    <definedName name="RentabRange" localSheetId="20">#REF!</definedName>
    <definedName name="RentabRange" localSheetId="22">#REF!</definedName>
    <definedName name="RentabRange" localSheetId="24">#REF!</definedName>
    <definedName name="RentabRange" localSheetId="26">#REF!</definedName>
    <definedName name="RentabRange" localSheetId="4">#REF!</definedName>
    <definedName name="RentabRange" localSheetId="6">#REF!</definedName>
    <definedName name="RentabRange" localSheetId="8">#REF!</definedName>
    <definedName name="RentabRange" localSheetId="10">#REF!</definedName>
    <definedName name="RentabRange" localSheetId="12">#REF!</definedName>
    <definedName name="RentabRange" localSheetId="14">#REF!</definedName>
    <definedName name="RentabRange" localSheetId="16">#REF!</definedName>
    <definedName name="RentabRange" localSheetId="18">#REF!</definedName>
    <definedName name="RentabRange" localSheetId="0">#REF!</definedName>
    <definedName name="RentabRange">#REF!</definedName>
    <definedName name="SectionTwoTestNewTech">[1]InputPage!$B$123:$B$163</definedName>
    <definedName name="SectionTwoTestOldTech">[1]InputPage!$A$123:$A$163</definedName>
    <definedName name="USDRate">[2]Лист16!$N$2</definedName>
    <definedName name="Z_281305A2_0B58_4807_84BA_25130D18B2C1_.wvu.Cols" localSheetId="20" hidden="1">#REF!,#REF!,#REF!</definedName>
    <definedName name="Z_281305A2_0B58_4807_84BA_25130D18B2C1_.wvu.Cols" localSheetId="22" hidden="1">#REF!,#REF!,#REF!</definedName>
    <definedName name="Z_281305A2_0B58_4807_84BA_25130D18B2C1_.wvu.Cols" localSheetId="24" hidden="1">#REF!,#REF!,#REF!</definedName>
    <definedName name="Z_281305A2_0B58_4807_84BA_25130D18B2C1_.wvu.Cols" localSheetId="26" hidden="1">#REF!,#REF!,#REF!</definedName>
    <definedName name="Z_281305A2_0B58_4807_84BA_25130D18B2C1_.wvu.Cols" localSheetId="4" hidden="1">#REF!,#REF!,#REF!</definedName>
    <definedName name="Z_281305A2_0B58_4807_84BA_25130D18B2C1_.wvu.Cols" localSheetId="6" hidden="1">#REF!,#REF!,#REF!</definedName>
    <definedName name="Z_281305A2_0B58_4807_84BA_25130D18B2C1_.wvu.Cols" localSheetId="8" hidden="1">#REF!,#REF!,#REF!</definedName>
    <definedName name="Z_281305A2_0B58_4807_84BA_25130D18B2C1_.wvu.Cols" localSheetId="10" hidden="1">#REF!,#REF!,#REF!</definedName>
    <definedName name="Z_281305A2_0B58_4807_84BA_25130D18B2C1_.wvu.Cols" localSheetId="12" hidden="1">#REF!,#REF!,#REF!</definedName>
    <definedName name="Z_281305A2_0B58_4807_84BA_25130D18B2C1_.wvu.Cols" localSheetId="14" hidden="1">#REF!,#REF!,#REF!</definedName>
    <definedName name="Z_281305A2_0B58_4807_84BA_25130D18B2C1_.wvu.Cols" localSheetId="16" hidden="1">#REF!,#REF!,#REF!</definedName>
    <definedName name="Z_281305A2_0B58_4807_84BA_25130D18B2C1_.wvu.Cols" localSheetId="18" hidden="1">#REF!,#REF!,#REF!</definedName>
    <definedName name="Z_281305A2_0B58_4807_84BA_25130D18B2C1_.wvu.Cols" localSheetId="0" hidden="1">#REF!,#REF!,#REF!</definedName>
    <definedName name="Z_281305A2_0B58_4807_84BA_25130D18B2C1_.wvu.Cols" localSheetId="1">#REF!,#REF!,#REF!</definedName>
    <definedName name="Z_281305A2_0B58_4807_84BA_25130D18B2C1_.wvu.Cols" localSheetId="19">#REF!,#REF!,#REF!</definedName>
    <definedName name="Z_281305A2_0B58_4807_84BA_25130D18B2C1_.wvu.Cols" localSheetId="21">#REF!,#REF!,#REF!</definedName>
    <definedName name="Z_281305A2_0B58_4807_84BA_25130D18B2C1_.wvu.Cols" localSheetId="23">#REF!,#REF!,#REF!</definedName>
    <definedName name="Z_281305A2_0B58_4807_84BA_25130D18B2C1_.wvu.Cols" localSheetId="25">#REF!,#REF!,#REF!</definedName>
    <definedName name="Z_281305A2_0B58_4807_84BA_25130D18B2C1_.wvu.Cols" localSheetId="3">#REF!,#REF!,#REF!</definedName>
    <definedName name="Z_281305A2_0B58_4807_84BA_25130D18B2C1_.wvu.Cols" localSheetId="5">#REF!,#REF!,#REF!</definedName>
    <definedName name="Z_281305A2_0B58_4807_84BA_25130D18B2C1_.wvu.Cols" localSheetId="7">#REF!,#REF!,#REF!</definedName>
    <definedName name="Z_281305A2_0B58_4807_84BA_25130D18B2C1_.wvu.Cols" localSheetId="9">#REF!,#REF!,#REF!</definedName>
    <definedName name="Z_281305A2_0B58_4807_84BA_25130D18B2C1_.wvu.Cols" localSheetId="11">#REF!,#REF!,#REF!</definedName>
    <definedName name="Z_281305A2_0B58_4807_84BA_25130D18B2C1_.wvu.Cols" localSheetId="13">#REF!,#REF!,#REF!</definedName>
    <definedName name="Z_281305A2_0B58_4807_84BA_25130D18B2C1_.wvu.Cols" localSheetId="15">#REF!,#REF!,#REF!</definedName>
    <definedName name="Z_281305A2_0B58_4807_84BA_25130D18B2C1_.wvu.Cols" localSheetId="17">#REF!,#REF!,#REF!</definedName>
    <definedName name="Z_281305A2_0B58_4807_84BA_25130D18B2C1_.wvu.Cols">#REF!,#REF!,#REF!</definedName>
    <definedName name="Z_281305A2_0B58_4807_84BA_25130D18B2C1_.wvu.FilterData" localSheetId="20" hidden="1">#REF!</definedName>
    <definedName name="Z_281305A2_0B58_4807_84BA_25130D18B2C1_.wvu.FilterData" localSheetId="22" hidden="1">#REF!</definedName>
    <definedName name="Z_281305A2_0B58_4807_84BA_25130D18B2C1_.wvu.FilterData" localSheetId="24" hidden="1">#REF!</definedName>
    <definedName name="Z_281305A2_0B58_4807_84BA_25130D18B2C1_.wvu.FilterData" localSheetId="26" hidden="1">#REF!</definedName>
    <definedName name="Z_281305A2_0B58_4807_84BA_25130D18B2C1_.wvu.FilterData" localSheetId="4" hidden="1">#REF!</definedName>
    <definedName name="Z_281305A2_0B58_4807_84BA_25130D18B2C1_.wvu.FilterData" localSheetId="6" hidden="1">#REF!</definedName>
    <definedName name="Z_281305A2_0B58_4807_84BA_25130D18B2C1_.wvu.FilterData" localSheetId="8" hidden="1">#REF!</definedName>
    <definedName name="Z_281305A2_0B58_4807_84BA_25130D18B2C1_.wvu.FilterData" localSheetId="10" hidden="1">#REF!</definedName>
    <definedName name="Z_281305A2_0B58_4807_84BA_25130D18B2C1_.wvu.FilterData" localSheetId="12" hidden="1">#REF!</definedName>
    <definedName name="Z_281305A2_0B58_4807_84BA_25130D18B2C1_.wvu.FilterData" localSheetId="14" hidden="1">#REF!</definedName>
    <definedName name="Z_281305A2_0B58_4807_84BA_25130D18B2C1_.wvu.FilterData" localSheetId="16" hidden="1">#REF!</definedName>
    <definedName name="Z_281305A2_0B58_4807_84BA_25130D18B2C1_.wvu.FilterData" localSheetId="18" hidden="1">#REF!</definedName>
    <definedName name="Z_281305A2_0B58_4807_84BA_25130D18B2C1_.wvu.FilterData" localSheetId="0" hidden="1">#REF!</definedName>
    <definedName name="Z_281305A2_0B58_4807_84BA_25130D18B2C1_.wvu.FilterData" localSheetId="1">#REF!</definedName>
    <definedName name="Z_281305A2_0B58_4807_84BA_25130D18B2C1_.wvu.FilterData" localSheetId="19">#REF!</definedName>
    <definedName name="Z_281305A2_0B58_4807_84BA_25130D18B2C1_.wvu.FilterData" localSheetId="21">#REF!</definedName>
    <definedName name="Z_281305A2_0B58_4807_84BA_25130D18B2C1_.wvu.FilterData" localSheetId="23">#REF!</definedName>
    <definedName name="Z_281305A2_0B58_4807_84BA_25130D18B2C1_.wvu.FilterData" localSheetId="25">#REF!</definedName>
    <definedName name="Z_281305A2_0B58_4807_84BA_25130D18B2C1_.wvu.FilterData" localSheetId="3">#REF!</definedName>
    <definedName name="Z_281305A2_0B58_4807_84BA_25130D18B2C1_.wvu.FilterData" localSheetId="5">#REF!</definedName>
    <definedName name="Z_281305A2_0B58_4807_84BA_25130D18B2C1_.wvu.FilterData" localSheetId="7">#REF!</definedName>
    <definedName name="Z_281305A2_0B58_4807_84BA_25130D18B2C1_.wvu.FilterData" localSheetId="9">#REF!</definedName>
    <definedName name="Z_281305A2_0B58_4807_84BA_25130D18B2C1_.wvu.FilterData" localSheetId="11">#REF!</definedName>
    <definedName name="Z_281305A2_0B58_4807_84BA_25130D18B2C1_.wvu.FilterData" localSheetId="13">#REF!</definedName>
    <definedName name="Z_281305A2_0B58_4807_84BA_25130D18B2C1_.wvu.FilterData" localSheetId="15">#REF!</definedName>
    <definedName name="Z_281305A2_0B58_4807_84BA_25130D18B2C1_.wvu.FilterData" localSheetId="17">#REF!</definedName>
    <definedName name="Z_281305A2_0B58_4807_84BA_25130D18B2C1_.wvu.FilterData">#REF!</definedName>
    <definedName name="Z_5336096B_8FA8_456F_A363_FE981E37A8C4_.wvu.Cols" localSheetId="20" hidden="1">#REF!</definedName>
    <definedName name="Z_5336096B_8FA8_456F_A363_FE981E37A8C4_.wvu.Cols" localSheetId="22" hidden="1">#REF!</definedName>
    <definedName name="Z_5336096B_8FA8_456F_A363_FE981E37A8C4_.wvu.Cols" localSheetId="24" hidden="1">#REF!</definedName>
    <definedName name="Z_5336096B_8FA8_456F_A363_FE981E37A8C4_.wvu.Cols" localSheetId="26" hidden="1">#REF!</definedName>
    <definedName name="Z_5336096B_8FA8_456F_A363_FE981E37A8C4_.wvu.Cols" localSheetId="4" hidden="1">#REF!</definedName>
    <definedName name="Z_5336096B_8FA8_456F_A363_FE981E37A8C4_.wvu.Cols" localSheetId="6" hidden="1">#REF!</definedName>
    <definedName name="Z_5336096B_8FA8_456F_A363_FE981E37A8C4_.wvu.Cols" localSheetId="8" hidden="1">#REF!</definedName>
    <definedName name="Z_5336096B_8FA8_456F_A363_FE981E37A8C4_.wvu.Cols" localSheetId="10" hidden="1">#REF!</definedName>
    <definedName name="Z_5336096B_8FA8_456F_A363_FE981E37A8C4_.wvu.Cols" localSheetId="12" hidden="1">#REF!</definedName>
    <definedName name="Z_5336096B_8FA8_456F_A363_FE981E37A8C4_.wvu.Cols" localSheetId="14" hidden="1">#REF!</definedName>
    <definedName name="Z_5336096B_8FA8_456F_A363_FE981E37A8C4_.wvu.Cols" localSheetId="16" hidden="1">#REF!</definedName>
    <definedName name="Z_5336096B_8FA8_456F_A363_FE981E37A8C4_.wvu.Cols" localSheetId="18" hidden="1">#REF!</definedName>
    <definedName name="Z_5336096B_8FA8_456F_A363_FE981E37A8C4_.wvu.Cols" localSheetId="0" hidden="1">#REF!</definedName>
    <definedName name="Z_5336096B_8FA8_456F_A363_FE981E37A8C4_.wvu.Cols" localSheetId="1">#REF!</definedName>
    <definedName name="Z_5336096B_8FA8_456F_A363_FE981E37A8C4_.wvu.Cols" localSheetId="19">#REF!</definedName>
    <definedName name="Z_5336096B_8FA8_456F_A363_FE981E37A8C4_.wvu.Cols" localSheetId="21">#REF!</definedName>
    <definedName name="Z_5336096B_8FA8_456F_A363_FE981E37A8C4_.wvu.Cols" localSheetId="23">#REF!</definedName>
    <definedName name="Z_5336096B_8FA8_456F_A363_FE981E37A8C4_.wvu.Cols" localSheetId="25">#REF!</definedName>
    <definedName name="Z_5336096B_8FA8_456F_A363_FE981E37A8C4_.wvu.Cols" localSheetId="3">#REF!</definedName>
    <definedName name="Z_5336096B_8FA8_456F_A363_FE981E37A8C4_.wvu.Cols" localSheetId="5">#REF!</definedName>
    <definedName name="Z_5336096B_8FA8_456F_A363_FE981E37A8C4_.wvu.Cols" localSheetId="7">#REF!</definedName>
    <definedName name="Z_5336096B_8FA8_456F_A363_FE981E37A8C4_.wvu.Cols" localSheetId="9">#REF!</definedName>
    <definedName name="Z_5336096B_8FA8_456F_A363_FE981E37A8C4_.wvu.Cols" localSheetId="11">#REF!</definedName>
    <definedName name="Z_5336096B_8FA8_456F_A363_FE981E37A8C4_.wvu.Cols" localSheetId="13">#REF!</definedName>
    <definedName name="Z_5336096B_8FA8_456F_A363_FE981E37A8C4_.wvu.Cols" localSheetId="15">#REF!</definedName>
    <definedName name="Z_5336096B_8FA8_456F_A363_FE981E37A8C4_.wvu.Cols" localSheetId="17">#REF!</definedName>
    <definedName name="Z_5336096B_8FA8_456F_A363_FE981E37A8C4_.wvu.Cols">#REF!</definedName>
    <definedName name="Z_5336096B_8FA8_456F_A363_FE981E37A8C4_.wvu.FilterData" localSheetId="20" hidden="1">#REF!</definedName>
    <definedName name="Z_5336096B_8FA8_456F_A363_FE981E37A8C4_.wvu.FilterData" localSheetId="22" hidden="1">#REF!</definedName>
    <definedName name="Z_5336096B_8FA8_456F_A363_FE981E37A8C4_.wvu.FilterData" localSheetId="24" hidden="1">#REF!</definedName>
    <definedName name="Z_5336096B_8FA8_456F_A363_FE981E37A8C4_.wvu.FilterData" localSheetId="26" hidden="1">#REF!</definedName>
    <definedName name="Z_5336096B_8FA8_456F_A363_FE981E37A8C4_.wvu.FilterData" localSheetId="4" hidden="1">#REF!</definedName>
    <definedName name="Z_5336096B_8FA8_456F_A363_FE981E37A8C4_.wvu.FilterData" localSheetId="6" hidden="1">#REF!</definedName>
    <definedName name="Z_5336096B_8FA8_456F_A363_FE981E37A8C4_.wvu.FilterData" localSheetId="8" hidden="1">#REF!</definedName>
    <definedName name="Z_5336096B_8FA8_456F_A363_FE981E37A8C4_.wvu.FilterData" localSheetId="10" hidden="1">#REF!</definedName>
    <definedName name="Z_5336096B_8FA8_456F_A363_FE981E37A8C4_.wvu.FilterData" localSheetId="12" hidden="1">#REF!</definedName>
    <definedName name="Z_5336096B_8FA8_456F_A363_FE981E37A8C4_.wvu.FilterData" localSheetId="14" hidden="1">#REF!</definedName>
    <definedName name="Z_5336096B_8FA8_456F_A363_FE981E37A8C4_.wvu.FilterData" localSheetId="16" hidden="1">#REF!</definedName>
    <definedName name="Z_5336096B_8FA8_456F_A363_FE981E37A8C4_.wvu.FilterData" localSheetId="18" hidden="1">#REF!</definedName>
    <definedName name="Z_5336096B_8FA8_456F_A363_FE981E37A8C4_.wvu.FilterData" localSheetId="0" hidden="1">#REF!</definedName>
    <definedName name="Z_5336096B_8FA8_456F_A363_FE981E37A8C4_.wvu.FilterData" localSheetId="1">#REF!</definedName>
    <definedName name="Z_5336096B_8FA8_456F_A363_FE981E37A8C4_.wvu.FilterData" localSheetId="19">#REF!</definedName>
    <definedName name="Z_5336096B_8FA8_456F_A363_FE981E37A8C4_.wvu.FilterData" localSheetId="21">#REF!</definedName>
    <definedName name="Z_5336096B_8FA8_456F_A363_FE981E37A8C4_.wvu.FilterData" localSheetId="23">#REF!</definedName>
    <definedName name="Z_5336096B_8FA8_456F_A363_FE981E37A8C4_.wvu.FilterData" localSheetId="25">#REF!</definedName>
    <definedName name="Z_5336096B_8FA8_456F_A363_FE981E37A8C4_.wvu.FilterData" localSheetId="3">#REF!</definedName>
    <definedName name="Z_5336096B_8FA8_456F_A363_FE981E37A8C4_.wvu.FilterData" localSheetId="5">#REF!</definedName>
    <definedName name="Z_5336096B_8FA8_456F_A363_FE981E37A8C4_.wvu.FilterData" localSheetId="7">#REF!</definedName>
    <definedName name="Z_5336096B_8FA8_456F_A363_FE981E37A8C4_.wvu.FilterData" localSheetId="9">#REF!</definedName>
    <definedName name="Z_5336096B_8FA8_456F_A363_FE981E37A8C4_.wvu.FilterData" localSheetId="11">#REF!</definedName>
    <definedName name="Z_5336096B_8FA8_456F_A363_FE981E37A8C4_.wvu.FilterData" localSheetId="13">#REF!</definedName>
    <definedName name="Z_5336096B_8FA8_456F_A363_FE981E37A8C4_.wvu.FilterData" localSheetId="15">#REF!</definedName>
    <definedName name="Z_5336096B_8FA8_456F_A363_FE981E37A8C4_.wvu.FilterData" localSheetId="17">#REF!</definedName>
    <definedName name="Z_5336096B_8FA8_456F_A363_FE981E37A8C4_.wvu.FilterData">#REF!</definedName>
    <definedName name="Z_5336096B_8FA8_456F_A363_FE981E37A8C4_.wvu.PrintArea" localSheetId="20" hidden="1">#REF!</definedName>
    <definedName name="Z_5336096B_8FA8_456F_A363_FE981E37A8C4_.wvu.PrintArea" localSheetId="22" hidden="1">#REF!</definedName>
    <definedName name="Z_5336096B_8FA8_456F_A363_FE981E37A8C4_.wvu.PrintArea" localSheetId="24" hidden="1">#REF!</definedName>
    <definedName name="Z_5336096B_8FA8_456F_A363_FE981E37A8C4_.wvu.PrintArea" localSheetId="26" hidden="1">#REF!</definedName>
    <definedName name="Z_5336096B_8FA8_456F_A363_FE981E37A8C4_.wvu.PrintArea" localSheetId="4" hidden="1">#REF!</definedName>
    <definedName name="Z_5336096B_8FA8_456F_A363_FE981E37A8C4_.wvu.PrintArea" localSheetId="6" hidden="1">#REF!</definedName>
    <definedName name="Z_5336096B_8FA8_456F_A363_FE981E37A8C4_.wvu.PrintArea" localSheetId="8" hidden="1">#REF!</definedName>
    <definedName name="Z_5336096B_8FA8_456F_A363_FE981E37A8C4_.wvu.PrintArea" localSheetId="10" hidden="1">#REF!</definedName>
    <definedName name="Z_5336096B_8FA8_456F_A363_FE981E37A8C4_.wvu.PrintArea" localSheetId="12" hidden="1">#REF!</definedName>
    <definedName name="Z_5336096B_8FA8_456F_A363_FE981E37A8C4_.wvu.PrintArea" localSheetId="14" hidden="1">#REF!</definedName>
    <definedName name="Z_5336096B_8FA8_456F_A363_FE981E37A8C4_.wvu.PrintArea" localSheetId="16" hidden="1">#REF!</definedName>
    <definedName name="Z_5336096B_8FA8_456F_A363_FE981E37A8C4_.wvu.PrintArea" localSheetId="18" hidden="1">#REF!</definedName>
    <definedName name="Z_5336096B_8FA8_456F_A363_FE981E37A8C4_.wvu.PrintArea" localSheetId="0" hidden="1">#REF!</definedName>
    <definedName name="Z_5336096B_8FA8_456F_A363_FE981E37A8C4_.wvu.PrintArea">#REF!</definedName>
    <definedName name="Z_5336096B_8FA8_456F_A363_FE981E37A8C4_.wvu.Rows" localSheetId="20" hidden="1">#REF!,#REF!,#REF!</definedName>
    <definedName name="Z_5336096B_8FA8_456F_A363_FE981E37A8C4_.wvu.Rows" localSheetId="22" hidden="1">#REF!,#REF!,#REF!</definedName>
    <definedName name="Z_5336096B_8FA8_456F_A363_FE981E37A8C4_.wvu.Rows" localSheetId="24" hidden="1">#REF!,#REF!,#REF!</definedName>
    <definedName name="Z_5336096B_8FA8_456F_A363_FE981E37A8C4_.wvu.Rows" localSheetId="26" hidden="1">#REF!,#REF!,#REF!</definedName>
    <definedName name="Z_5336096B_8FA8_456F_A363_FE981E37A8C4_.wvu.Rows" localSheetId="4" hidden="1">#REF!,#REF!,#REF!</definedName>
    <definedName name="Z_5336096B_8FA8_456F_A363_FE981E37A8C4_.wvu.Rows" localSheetId="6" hidden="1">#REF!,#REF!,#REF!</definedName>
    <definedName name="Z_5336096B_8FA8_456F_A363_FE981E37A8C4_.wvu.Rows" localSheetId="8" hidden="1">#REF!,#REF!,#REF!</definedName>
    <definedName name="Z_5336096B_8FA8_456F_A363_FE981E37A8C4_.wvu.Rows" localSheetId="10" hidden="1">#REF!,#REF!,#REF!</definedName>
    <definedName name="Z_5336096B_8FA8_456F_A363_FE981E37A8C4_.wvu.Rows" localSheetId="12" hidden="1">#REF!,#REF!,#REF!</definedName>
    <definedName name="Z_5336096B_8FA8_456F_A363_FE981E37A8C4_.wvu.Rows" localSheetId="14" hidden="1">#REF!,#REF!,#REF!</definedName>
    <definedName name="Z_5336096B_8FA8_456F_A363_FE981E37A8C4_.wvu.Rows" localSheetId="16" hidden="1">#REF!,#REF!,#REF!</definedName>
    <definedName name="Z_5336096B_8FA8_456F_A363_FE981E37A8C4_.wvu.Rows" localSheetId="18" hidden="1">#REF!,#REF!,#REF!</definedName>
    <definedName name="Z_5336096B_8FA8_456F_A363_FE981E37A8C4_.wvu.Rows" localSheetId="0" hidden="1">#REF!,#REF!,#REF!</definedName>
    <definedName name="Z_5336096B_8FA8_456F_A363_FE981E37A8C4_.wvu.Rows" localSheetId="1">#REF!,#REF!,#REF!</definedName>
    <definedName name="Z_5336096B_8FA8_456F_A363_FE981E37A8C4_.wvu.Rows" localSheetId="19">#REF!,#REF!,#REF!</definedName>
    <definedName name="Z_5336096B_8FA8_456F_A363_FE981E37A8C4_.wvu.Rows" localSheetId="21">#REF!,#REF!,#REF!</definedName>
    <definedName name="Z_5336096B_8FA8_456F_A363_FE981E37A8C4_.wvu.Rows" localSheetId="23">#REF!,#REF!,#REF!</definedName>
    <definedName name="Z_5336096B_8FA8_456F_A363_FE981E37A8C4_.wvu.Rows" localSheetId="25">#REF!,#REF!,#REF!</definedName>
    <definedName name="Z_5336096B_8FA8_456F_A363_FE981E37A8C4_.wvu.Rows" localSheetId="3">#REF!,#REF!,#REF!</definedName>
    <definedName name="Z_5336096B_8FA8_456F_A363_FE981E37A8C4_.wvu.Rows" localSheetId="5">#REF!,#REF!,#REF!</definedName>
    <definedName name="Z_5336096B_8FA8_456F_A363_FE981E37A8C4_.wvu.Rows" localSheetId="7">#REF!,#REF!,#REF!</definedName>
    <definedName name="Z_5336096B_8FA8_456F_A363_FE981E37A8C4_.wvu.Rows" localSheetId="9">#REF!,#REF!,#REF!</definedName>
    <definedName name="Z_5336096B_8FA8_456F_A363_FE981E37A8C4_.wvu.Rows" localSheetId="11">#REF!,#REF!,#REF!</definedName>
    <definedName name="Z_5336096B_8FA8_456F_A363_FE981E37A8C4_.wvu.Rows" localSheetId="13">#REF!,#REF!,#REF!</definedName>
    <definedName name="Z_5336096B_8FA8_456F_A363_FE981E37A8C4_.wvu.Rows" localSheetId="15">#REF!,#REF!,#REF!</definedName>
    <definedName name="Z_5336096B_8FA8_456F_A363_FE981E37A8C4_.wvu.Rows" localSheetId="17">#REF!,#REF!,#REF!</definedName>
    <definedName name="Z_5336096B_8FA8_456F_A363_FE981E37A8C4_.wvu.Rows">#REF!,#REF!,#REF!</definedName>
    <definedName name="Z_82162C14_21B9_4F0E_9062_D64779601F45_.wvu.Cols" localSheetId="20" hidden="1">#REF!</definedName>
    <definedName name="Z_82162C14_21B9_4F0E_9062_D64779601F45_.wvu.Cols" localSheetId="22" hidden="1">#REF!</definedName>
    <definedName name="Z_82162C14_21B9_4F0E_9062_D64779601F45_.wvu.Cols" localSheetId="24" hidden="1">#REF!</definedName>
    <definedName name="Z_82162C14_21B9_4F0E_9062_D64779601F45_.wvu.Cols" localSheetId="26" hidden="1">#REF!</definedName>
    <definedName name="Z_82162C14_21B9_4F0E_9062_D64779601F45_.wvu.Cols" localSheetId="4" hidden="1">#REF!</definedName>
    <definedName name="Z_82162C14_21B9_4F0E_9062_D64779601F45_.wvu.Cols" localSheetId="6" hidden="1">#REF!</definedName>
    <definedName name="Z_82162C14_21B9_4F0E_9062_D64779601F45_.wvu.Cols" localSheetId="8" hidden="1">#REF!</definedName>
    <definedName name="Z_82162C14_21B9_4F0E_9062_D64779601F45_.wvu.Cols" localSheetId="10" hidden="1">#REF!</definedName>
    <definedName name="Z_82162C14_21B9_4F0E_9062_D64779601F45_.wvu.Cols" localSheetId="12" hidden="1">#REF!</definedName>
    <definedName name="Z_82162C14_21B9_4F0E_9062_D64779601F45_.wvu.Cols" localSheetId="14" hidden="1">#REF!</definedName>
    <definedName name="Z_82162C14_21B9_4F0E_9062_D64779601F45_.wvu.Cols" localSheetId="16" hidden="1">#REF!</definedName>
    <definedName name="Z_82162C14_21B9_4F0E_9062_D64779601F45_.wvu.Cols" localSheetId="18" hidden="1">#REF!</definedName>
    <definedName name="Z_82162C14_21B9_4F0E_9062_D64779601F45_.wvu.Cols" localSheetId="0" hidden="1">#REF!</definedName>
    <definedName name="Z_82162C14_21B9_4F0E_9062_D64779601F45_.wvu.Cols" localSheetId="1">#REF!</definedName>
    <definedName name="Z_82162C14_21B9_4F0E_9062_D64779601F45_.wvu.Cols" localSheetId="19">#REF!</definedName>
    <definedName name="Z_82162C14_21B9_4F0E_9062_D64779601F45_.wvu.Cols" localSheetId="21">#REF!</definedName>
    <definedName name="Z_82162C14_21B9_4F0E_9062_D64779601F45_.wvu.Cols" localSheetId="23">#REF!</definedName>
    <definedName name="Z_82162C14_21B9_4F0E_9062_D64779601F45_.wvu.Cols" localSheetId="25">#REF!</definedName>
    <definedName name="Z_82162C14_21B9_4F0E_9062_D64779601F45_.wvu.Cols" localSheetId="3">#REF!</definedName>
    <definedName name="Z_82162C14_21B9_4F0E_9062_D64779601F45_.wvu.Cols" localSheetId="5">#REF!</definedName>
    <definedName name="Z_82162C14_21B9_4F0E_9062_D64779601F45_.wvu.Cols" localSheetId="7">#REF!</definedName>
    <definedName name="Z_82162C14_21B9_4F0E_9062_D64779601F45_.wvu.Cols" localSheetId="9">#REF!</definedName>
    <definedName name="Z_82162C14_21B9_4F0E_9062_D64779601F45_.wvu.Cols" localSheetId="11">#REF!</definedName>
    <definedName name="Z_82162C14_21B9_4F0E_9062_D64779601F45_.wvu.Cols" localSheetId="13">#REF!</definedName>
    <definedName name="Z_82162C14_21B9_4F0E_9062_D64779601F45_.wvu.Cols" localSheetId="15">#REF!</definedName>
    <definedName name="Z_82162C14_21B9_4F0E_9062_D64779601F45_.wvu.Cols" localSheetId="17">#REF!</definedName>
    <definedName name="Z_82162C14_21B9_4F0E_9062_D64779601F45_.wvu.Cols">#REF!</definedName>
    <definedName name="Z_82162C14_21B9_4F0E_9062_D64779601F45_.wvu.FilterData" localSheetId="20" hidden="1">#REF!</definedName>
    <definedName name="Z_82162C14_21B9_4F0E_9062_D64779601F45_.wvu.FilterData" localSheetId="22" hidden="1">#REF!</definedName>
    <definedName name="Z_82162C14_21B9_4F0E_9062_D64779601F45_.wvu.FilterData" localSheetId="24" hidden="1">#REF!</definedName>
    <definedName name="Z_82162C14_21B9_4F0E_9062_D64779601F45_.wvu.FilterData" localSheetId="26" hidden="1">#REF!</definedName>
    <definedName name="Z_82162C14_21B9_4F0E_9062_D64779601F45_.wvu.FilterData" localSheetId="4" hidden="1">#REF!</definedName>
    <definedName name="Z_82162C14_21B9_4F0E_9062_D64779601F45_.wvu.FilterData" localSheetId="6" hidden="1">#REF!</definedName>
    <definedName name="Z_82162C14_21B9_4F0E_9062_D64779601F45_.wvu.FilterData" localSheetId="8" hidden="1">#REF!</definedName>
    <definedName name="Z_82162C14_21B9_4F0E_9062_D64779601F45_.wvu.FilterData" localSheetId="10" hidden="1">#REF!</definedName>
    <definedName name="Z_82162C14_21B9_4F0E_9062_D64779601F45_.wvu.FilterData" localSheetId="12" hidden="1">#REF!</definedName>
    <definedName name="Z_82162C14_21B9_4F0E_9062_D64779601F45_.wvu.FilterData" localSheetId="14" hidden="1">#REF!</definedName>
    <definedName name="Z_82162C14_21B9_4F0E_9062_D64779601F45_.wvu.FilterData" localSheetId="16" hidden="1">#REF!</definedName>
    <definedName name="Z_82162C14_21B9_4F0E_9062_D64779601F45_.wvu.FilterData" localSheetId="18" hidden="1">#REF!</definedName>
    <definedName name="Z_82162C14_21B9_4F0E_9062_D64779601F45_.wvu.FilterData" localSheetId="0" hidden="1">#REF!</definedName>
    <definedName name="Z_82162C14_21B9_4F0E_9062_D64779601F45_.wvu.FilterData" localSheetId="1">#REF!</definedName>
    <definedName name="Z_82162C14_21B9_4F0E_9062_D64779601F45_.wvu.FilterData" localSheetId="19">#REF!</definedName>
    <definedName name="Z_82162C14_21B9_4F0E_9062_D64779601F45_.wvu.FilterData" localSheetId="21">#REF!</definedName>
    <definedName name="Z_82162C14_21B9_4F0E_9062_D64779601F45_.wvu.FilterData" localSheetId="23">#REF!</definedName>
    <definedName name="Z_82162C14_21B9_4F0E_9062_D64779601F45_.wvu.FilterData" localSheetId="25">#REF!</definedName>
    <definedName name="Z_82162C14_21B9_4F0E_9062_D64779601F45_.wvu.FilterData" localSheetId="3">#REF!</definedName>
    <definedName name="Z_82162C14_21B9_4F0E_9062_D64779601F45_.wvu.FilterData" localSheetId="5">#REF!</definedName>
    <definedName name="Z_82162C14_21B9_4F0E_9062_D64779601F45_.wvu.FilterData" localSheetId="7">#REF!</definedName>
    <definedName name="Z_82162C14_21B9_4F0E_9062_D64779601F45_.wvu.FilterData" localSheetId="9">#REF!</definedName>
    <definedName name="Z_82162C14_21B9_4F0E_9062_D64779601F45_.wvu.FilterData" localSheetId="11">#REF!</definedName>
    <definedName name="Z_82162C14_21B9_4F0E_9062_D64779601F45_.wvu.FilterData" localSheetId="13">#REF!</definedName>
    <definedName name="Z_82162C14_21B9_4F0E_9062_D64779601F45_.wvu.FilterData" localSheetId="15">#REF!</definedName>
    <definedName name="Z_82162C14_21B9_4F0E_9062_D64779601F45_.wvu.FilterData" localSheetId="17">#REF!</definedName>
    <definedName name="Z_82162C14_21B9_4F0E_9062_D64779601F45_.wvu.FilterData">#REF!</definedName>
    <definedName name="Z_82162C14_21B9_4F0E_9062_D64779601F45_.wvu.PrintArea" localSheetId="20" hidden="1">#REF!</definedName>
    <definedName name="Z_82162C14_21B9_4F0E_9062_D64779601F45_.wvu.PrintArea" localSheetId="22" hidden="1">#REF!</definedName>
    <definedName name="Z_82162C14_21B9_4F0E_9062_D64779601F45_.wvu.PrintArea" localSheetId="24" hidden="1">#REF!</definedName>
    <definedName name="Z_82162C14_21B9_4F0E_9062_D64779601F45_.wvu.PrintArea" localSheetId="26" hidden="1">#REF!</definedName>
    <definedName name="Z_82162C14_21B9_4F0E_9062_D64779601F45_.wvu.PrintArea" localSheetId="4" hidden="1">#REF!</definedName>
    <definedName name="Z_82162C14_21B9_4F0E_9062_D64779601F45_.wvu.PrintArea" localSheetId="6" hidden="1">#REF!</definedName>
    <definedName name="Z_82162C14_21B9_4F0E_9062_D64779601F45_.wvu.PrintArea" localSheetId="8" hidden="1">#REF!</definedName>
    <definedName name="Z_82162C14_21B9_4F0E_9062_D64779601F45_.wvu.PrintArea" localSheetId="10" hidden="1">#REF!</definedName>
    <definedName name="Z_82162C14_21B9_4F0E_9062_D64779601F45_.wvu.PrintArea" localSheetId="12" hidden="1">#REF!</definedName>
    <definedName name="Z_82162C14_21B9_4F0E_9062_D64779601F45_.wvu.PrintArea" localSheetId="14" hidden="1">#REF!</definedName>
    <definedName name="Z_82162C14_21B9_4F0E_9062_D64779601F45_.wvu.PrintArea" localSheetId="16" hidden="1">#REF!</definedName>
    <definedName name="Z_82162C14_21B9_4F0E_9062_D64779601F45_.wvu.PrintArea" localSheetId="18" hidden="1">#REF!</definedName>
    <definedName name="Z_82162C14_21B9_4F0E_9062_D64779601F45_.wvu.PrintArea" localSheetId="0" hidden="1">#REF!</definedName>
    <definedName name="Z_82162C14_21B9_4F0E_9062_D64779601F45_.wvu.PrintArea" localSheetId="1">#REF!</definedName>
    <definedName name="Z_82162C14_21B9_4F0E_9062_D64779601F45_.wvu.PrintArea" localSheetId="19">#REF!</definedName>
    <definedName name="Z_82162C14_21B9_4F0E_9062_D64779601F45_.wvu.PrintArea" localSheetId="21">#REF!</definedName>
    <definedName name="Z_82162C14_21B9_4F0E_9062_D64779601F45_.wvu.PrintArea" localSheetId="23">#REF!</definedName>
    <definedName name="Z_82162C14_21B9_4F0E_9062_D64779601F45_.wvu.PrintArea" localSheetId="25">#REF!</definedName>
    <definedName name="Z_82162C14_21B9_4F0E_9062_D64779601F45_.wvu.PrintArea" localSheetId="3">#REF!</definedName>
    <definedName name="Z_82162C14_21B9_4F0E_9062_D64779601F45_.wvu.PrintArea" localSheetId="5">#REF!</definedName>
    <definedName name="Z_82162C14_21B9_4F0E_9062_D64779601F45_.wvu.PrintArea" localSheetId="7">#REF!</definedName>
    <definedName name="Z_82162C14_21B9_4F0E_9062_D64779601F45_.wvu.PrintArea" localSheetId="9">#REF!</definedName>
    <definedName name="Z_82162C14_21B9_4F0E_9062_D64779601F45_.wvu.PrintArea" localSheetId="11">#REF!</definedName>
    <definedName name="Z_82162C14_21B9_4F0E_9062_D64779601F45_.wvu.PrintArea" localSheetId="13">#REF!</definedName>
    <definedName name="Z_82162C14_21B9_4F0E_9062_D64779601F45_.wvu.PrintArea" localSheetId="15">#REF!</definedName>
    <definedName name="Z_82162C14_21B9_4F0E_9062_D64779601F45_.wvu.PrintArea" localSheetId="17">#REF!</definedName>
    <definedName name="Z_82162C14_21B9_4F0E_9062_D64779601F45_.wvu.PrintArea">#REF!</definedName>
    <definedName name="Z_82162C14_21B9_4F0E_9062_D64779601F45_.wvu.Rows" localSheetId="20" hidden="1">#REF!,#REF!,#REF!,#REF!,#REF!,#REF!</definedName>
    <definedName name="Z_82162C14_21B9_4F0E_9062_D64779601F45_.wvu.Rows" localSheetId="22" hidden="1">#REF!,#REF!,#REF!,#REF!,#REF!,#REF!</definedName>
    <definedName name="Z_82162C14_21B9_4F0E_9062_D64779601F45_.wvu.Rows" localSheetId="24" hidden="1">#REF!,#REF!,#REF!,#REF!,#REF!,#REF!</definedName>
    <definedName name="Z_82162C14_21B9_4F0E_9062_D64779601F45_.wvu.Rows" localSheetId="26" hidden="1">#REF!,#REF!,#REF!,#REF!,#REF!,#REF!</definedName>
    <definedName name="Z_82162C14_21B9_4F0E_9062_D64779601F45_.wvu.Rows" localSheetId="4" hidden="1">#REF!,#REF!,#REF!,#REF!,#REF!,#REF!</definedName>
    <definedName name="Z_82162C14_21B9_4F0E_9062_D64779601F45_.wvu.Rows" localSheetId="6" hidden="1">#REF!,#REF!,#REF!,#REF!,#REF!,#REF!</definedName>
    <definedName name="Z_82162C14_21B9_4F0E_9062_D64779601F45_.wvu.Rows" localSheetId="8" hidden="1">#REF!,#REF!,#REF!,#REF!,#REF!,#REF!</definedName>
    <definedName name="Z_82162C14_21B9_4F0E_9062_D64779601F45_.wvu.Rows" localSheetId="10" hidden="1">#REF!,#REF!,#REF!,#REF!,#REF!,#REF!</definedName>
    <definedName name="Z_82162C14_21B9_4F0E_9062_D64779601F45_.wvu.Rows" localSheetId="12" hidden="1">#REF!,#REF!,#REF!,#REF!,#REF!,#REF!</definedName>
    <definedName name="Z_82162C14_21B9_4F0E_9062_D64779601F45_.wvu.Rows" localSheetId="14" hidden="1">#REF!,#REF!,#REF!,#REF!,#REF!,#REF!</definedName>
    <definedName name="Z_82162C14_21B9_4F0E_9062_D64779601F45_.wvu.Rows" localSheetId="16" hidden="1">#REF!,#REF!,#REF!,#REF!,#REF!,#REF!</definedName>
    <definedName name="Z_82162C14_21B9_4F0E_9062_D64779601F45_.wvu.Rows" localSheetId="18" hidden="1">#REF!,#REF!,#REF!,#REF!,#REF!,#REF!</definedName>
    <definedName name="Z_82162C14_21B9_4F0E_9062_D64779601F45_.wvu.Rows" localSheetId="0" hidden="1">#REF!,#REF!,#REF!,#REF!,#REF!,#REF!</definedName>
    <definedName name="Z_82162C14_21B9_4F0E_9062_D64779601F45_.wvu.Rows" localSheetId="1">#REF!,#REF!,#REF!,#REF!,#REF!,#REF!</definedName>
    <definedName name="Z_82162C14_21B9_4F0E_9062_D64779601F45_.wvu.Rows" localSheetId="19">#REF!,#REF!,#REF!,#REF!,#REF!,#REF!</definedName>
    <definedName name="Z_82162C14_21B9_4F0E_9062_D64779601F45_.wvu.Rows" localSheetId="21">#REF!,#REF!,#REF!,#REF!,#REF!,#REF!</definedName>
    <definedName name="Z_82162C14_21B9_4F0E_9062_D64779601F45_.wvu.Rows" localSheetId="23">#REF!,#REF!,#REF!,#REF!,#REF!,#REF!</definedName>
    <definedName name="Z_82162C14_21B9_4F0E_9062_D64779601F45_.wvu.Rows" localSheetId="25">#REF!,#REF!,#REF!,#REF!,#REF!,#REF!</definedName>
    <definedName name="Z_82162C14_21B9_4F0E_9062_D64779601F45_.wvu.Rows" localSheetId="3">#REF!,#REF!,#REF!,#REF!,#REF!,#REF!</definedName>
    <definedName name="Z_82162C14_21B9_4F0E_9062_D64779601F45_.wvu.Rows" localSheetId="5">#REF!,#REF!,#REF!,#REF!,#REF!,#REF!</definedName>
    <definedName name="Z_82162C14_21B9_4F0E_9062_D64779601F45_.wvu.Rows" localSheetId="7">#REF!,#REF!,#REF!,#REF!,#REF!,#REF!</definedName>
    <definedName name="Z_82162C14_21B9_4F0E_9062_D64779601F45_.wvu.Rows" localSheetId="9">#REF!,#REF!,#REF!,#REF!,#REF!,#REF!</definedName>
    <definedName name="Z_82162C14_21B9_4F0E_9062_D64779601F45_.wvu.Rows" localSheetId="11">#REF!,#REF!,#REF!,#REF!,#REF!,#REF!</definedName>
    <definedName name="Z_82162C14_21B9_4F0E_9062_D64779601F45_.wvu.Rows" localSheetId="13">#REF!,#REF!,#REF!,#REF!,#REF!,#REF!</definedName>
    <definedName name="Z_82162C14_21B9_4F0E_9062_D64779601F45_.wvu.Rows" localSheetId="15">#REF!,#REF!,#REF!,#REF!,#REF!,#REF!</definedName>
    <definedName name="Z_82162C14_21B9_4F0E_9062_D64779601F45_.wvu.Rows" localSheetId="17">#REF!,#REF!,#REF!,#REF!,#REF!,#REF!</definedName>
    <definedName name="Z_82162C14_21B9_4F0E_9062_D64779601F45_.wvu.Rows">#REF!,#REF!,#REF!,#REF!,#REF!,#REF!</definedName>
    <definedName name="Z_FE37EC85_783C_4815_9F7A_51E451811F1B_.wvu.Cols" localSheetId="20" hidden="1">#REF!</definedName>
    <definedName name="Z_FE37EC85_783C_4815_9F7A_51E451811F1B_.wvu.Cols" localSheetId="22" hidden="1">#REF!</definedName>
    <definedName name="Z_FE37EC85_783C_4815_9F7A_51E451811F1B_.wvu.Cols" localSheetId="24" hidden="1">#REF!</definedName>
    <definedName name="Z_FE37EC85_783C_4815_9F7A_51E451811F1B_.wvu.Cols" localSheetId="26" hidden="1">#REF!</definedName>
    <definedName name="Z_FE37EC85_783C_4815_9F7A_51E451811F1B_.wvu.Cols" localSheetId="4" hidden="1">#REF!</definedName>
    <definedName name="Z_FE37EC85_783C_4815_9F7A_51E451811F1B_.wvu.Cols" localSheetId="6" hidden="1">#REF!</definedName>
    <definedName name="Z_FE37EC85_783C_4815_9F7A_51E451811F1B_.wvu.Cols" localSheetId="8" hidden="1">#REF!</definedName>
    <definedName name="Z_FE37EC85_783C_4815_9F7A_51E451811F1B_.wvu.Cols" localSheetId="10" hidden="1">#REF!</definedName>
    <definedName name="Z_FE37EC85_783C_4815_9F7A_51E451811F1B_.wvu.Cols" localSheetId="12" hidden="1">#REF!</definedName>
    <definedName name="Z_FE37EC85_783C_4815_9F7A_51E451811F1B_.wvu.Cols" localSheetId="14" hidden="1">#REF!</definedName>
    <definedName name="Z_FE37EC85_783C_4815_9F7A_51E451811F1B_.wvu.Cols" localSheetId="16" hidden="1">#REF!</definedName>
    <definedName name="Z_FE37EC85_783C_4815_9F7A_51E451811F1B_.wvu.Cols" localSheetId="18" hidden="1">#REF!</definedName>
    <definedName name="Z_FE37EC85_783C_4815_9F7A_51E451811F1B_.wvu.Cols" localSheetId="0" hidden="1">#REF!</definedName>
    <definedName name="Z_FE37EC85_783C_4815_9F7A_51E451811F1B_.wvu.Cols" localSheetId="1">#REF!</definedName>
    <definedName name="Z_FE37EC85_783C_4815_9F7A_51E451811F1B_.wvu.Cols" localSheetId="19">#REF!</definedName>
    <definedName name="Z_FE37EC85_783C_4815_9F7A_51E451811F1B_.wvu.Cols" localSheetId="21">#REF!</definedName>
    <definedName name="Z_FE37EC85_783C_4815_9F7A_51E451811F1B_.wvu.Cols" localSheetId="23">#REF!</definedName>
    <definedName name="Z_FE37EC85_783C_4815_9F7A_51E451811F1B_.wvu.Cols" localSheetId="25">#REF!</definedName>
    <definedName name="Z_FE37EC85_783C_4815_9F7A_51E451811F1B_.wvu.Cols" localSheetId="3">#REF!</definedName>
    <definedName name="Z_FE37EC85_783C_4815_9F7A_51E451811F1B_.wvu.Cols" localSheetId="5">#REF!</definedName>
    <definedName name="Z_FE37EC85_783C_4815_9F7A_51E451811F1B_.wvu.Cols" localSheetId="7">#REF!</definedName>
    <definedName name="Z_FE37EC85_783C_4815_9F7A_51E451811F1B_.wvu.Cols" localSheetId="9">#REF!</definedName>
    <definedName name="Z_FE37EC85_783C_4815_9F7A_51E451811F1B_.wvu.Cols" localSheetId="11">#REF!</definedName>
    <definedName name="Z_FE37EC85_783C_4815_9F7A_51E451811F1B_.wvu.Cols" localSheetId="13">#REF!</definedName>
    <definedName name="Z_FE37EC85_783C_4815_9F7A_51E451811F1B_.wvu.Cols" localSheetId="15">#REF!</definedName>
    <definedName name="Z_FE37EC85_783C_4815_9F7A_51E451811F1B_.wvu.Cols" localSheetId="17">#REF!</definedName>
    <definedName name="Z_FE37EC85_783C_4815_9F7A_51E451811F1B_.wvu.Cols">#REF!</definedName>
    <definedName name="Z_FE37EC85_783C_4815_9F7A_51E451811F1B_.wvu.FilterData" localSheetId="20" hidden="1">#REF!</definedName>
    <definedName name="Z_FE37EC85_783C_4815_9F7A_51E451811F1B_.wvu.FilterData" localSheetId="22" hidden="1">#REF!</definedName>
    <definedName name="Z_FE37EC85_783C_4815_9F7A_51E451811F1B_.wvu.FilterData" localSheetId="24" hidden="1">#REF!</definedName>
    <definedName name="Z_FE37EC85_783C_4815_9F7A_51E451811F1B_.wvu.FilterData" localSheetId="26" hidden="1">#REF!</definedName>
    <definedName name="Z_FE37EC85_783C_4815_9F7A_51E451811F1B_.wvu.FilterData" localSheetId="4" hidden="1">#REF!</definedName>
    <definedName name="Z_FE37EC85_783C_4815_9F7A_51E451811F1B_.wvu.FilterData" localSheetId="6" hidden="1">#REF!</definedName>
    <definedName name="Z_FE37EC85_783C_4815_9F7A_51E451811F1B_.wvu.FilterData" localSheetId="8" hidden="1">#REF!</definedName>
    <definedName name="Z_FE37EC85_783C_4815_9F7A_51E451811F1B_.wvu.FilterData" localSheetId="10" hidden="1">#REF!</definedName>
    <definedName name="Z_FE37EC85_783C_4815_9F7A_51E451811F1B_.wvu.FilterData" localSheetId="12" hidden="1">#REF!</definedName>
    <definedName name="Z_FE37EC85_783C_4815_9F7A_51E451811F1B_.wvu.FilterData" localSheetId="14" hidden="1">#REF!</definedName>
    <definedName name="Z_FE37EC85_783C_4815_9F7A_51E451811F1B_.wvu.FilterData" localSheetId="16" hidden="1">#REF!</definedName>
    <definedName name="Z_FE37EC85_783C_4815_9F7A_51E451811F1B_.wvu.FilterData" localSheetId="18" hidden="1">#REF!</definedName>
    <definedName name="Z_FE37EC85_783C_4815_9F7A_51E451811F1B_.wvu.FilterData" localSheetId="0" hidden="1">#REF!</definedName>
    <definedName name="Z_FE37EC85_783C_4815_9F7A_51E451811F1B_.wvu.FilterData" localSheetId="1">#REF!</definedName>
    <definedName name="Z_FE37EC85_783C_4815_9F7A_51E451811F1B_.wvu.FilterData" localSheetId="19">#REF!</definedName>
    <definedName name="Z_FE37EC85_783C_4815_9F7A_51E451811F1B_.wvu.FilterData" localSheetId="21">#REF!</definedName>
    <definedName name="Z_FE37EC85_783C_4815_9F7A_51E451811F1B_.wvu.FilterData" localSheetId="23">#REF!</definedName>
    <definedName name="Z_FE37EC85_783C_4815_9F7A_51E451811F1B_.wvu.FilterData" localSheetId="25">#REF!</definedName>
    <definedName name="Z_FE37EC85_783C_4815_9F7A_51E451811F1B_.wvu.FilterData" localSheetId="3">#REF!</definedName>
    <definedName name="Z_FE37EC85_783C_4815_9F7A_51E451811F1B_.wvu.FilterData" localSheetId="5">#REF!</definedName>
    <definedName name="Z_FE37EC85_783C_4815_9F7A_51E451811F1B_.wvu.FilterData" localSheetId="7">#REF!</definedName>
    <definedName name="Z_FE37EC85_783C_4815_9F7A_51E451811F1B_.wvu.FilterData" localSheetId="9">#REF!</definedName>
    <definedName name="Z_FE37EC85_783C_4815_9F7A_51E451811F1B_.wvu.FilterData" localSheetId="11">#REF!</definedName>
    <definedName name="Z_FE37EC85_783C_4815_9F7A_51E451811F1B_.wvu.FilterData" localSheetId="13">#REF!</definedName>
    <definedName name="Z_FE37EC85_783C_4815_9F7A_51E451811F1B_.wvu.FilterData" localSheetId="15">#REF!</definedName>
    <definedName name="Z_FE37EC85_783C_4815_9F7A_51E451811F1B_.wvu.FilterData" localSheetId="17">#REF!</definedName>
    <definedName name="Z_FE37EC85_783C_4815_9F7A_51E451811F1B_.wvu.FilterData">#REF!</definedName>
    <definedName name="Z_FE37EC85_783C_4815_9F7A_51E451811F1B_.wvu.PrintArea" localSheetId="20" hidden="1">#REF!</definedName>
    <definedName name="Z_FE37EC85_783C_4815_9F7A_51E451811F1B_.wvu.PrintArea" localSheetId="22" hidden="1">#REF!</definedName>
    <definedName name="Z_FE37EC85_783C_4815_9F7A_51E451811F1B_.wvu.PrintArea" localSheetId="24" hidden="1">#REF!</definedName>
    <definedName name="Z_FE37EC85_783C_4815_9F7A_51E451811F1B_.wvu.PrintArea" localSheetId="26" hidden="1">#REF!</definedName>
    <definedName name="Z_FE37EC85_783C_4815_9F7A_51E451811F1B_.wvu.PrintArea" localSheetId="4" hidden="1">#REF!</definedName>
    <definedName name="Z_FE37EC85_783C_4815_9F7A_51E451811F1B_.wvu.PrintArea" localSheetId="6" hidden="1">#REF!</definedName>
    <definedName name="Z_FE37EC85_783C_4815_9F7A_51E451811F1B_.wvu.PrintArea" localSheetId="8" hidden="1">#REF!</definedName>
    <definedName name="Z_FE37EC85_783C_4815_9F7A_51E451811F1B_.wvu.PrintArea" localSheetId="10" hidden="1">#REF!</definedName>
    <definedName name="Z_FE37EC85_783C_4815_9F7A_51E451811F1B_.wvu.PrintArea" localSheetId="12" hidden="1">#REF!</definedName>
    <definedName name="Z_FE37EC85_783C_4815_9F7A_51E451811F1B_.wvu.PrintArea" localSheetId="14" hidden="1">#REF!</definedName>
    <definedName name="Z_FE37EC85_783C_4815_9F7A_51E451811F1B_.wvu.PrintArea" localSheetId="16" hidden="1">#REF!</definedName>
    <definedName name="Z_FE37EC85_783C_4815_9F7A_51E451811F1B_.wvu.PrintArea" localSheetId="18" hidden="1">#REF!</definedName>
    <definedName name="Z_FE37EC85_783C_4815_9F7A_51E451811F1B_.wvu.PrintArea" localSheetId="0" hidden="1">#REF!</definedName>
    <definedName name="Z_FE37EC85_783C_4815_9F7A_51E451811F1B_.wvu.PrintArea" localSheetId="1">#REF!</definedName>
    <definedName name="Z_FE37EC85_783C_4815_9F7A_51E451811F1B_.wvu.PrintArea" localSheetId="19">#REF!</definedName>
    <definedName name="Z_FE37EC85_783C_4815_9F7A_51E451811F1B_.wvu.PrintArea" localSheetId="21">#REF!</definedName>
    <definedName name="Z_FE37EC85_783C_4815_9F7A_51E451811F1B_.wvu.PrintArea" localSheetId="23">#REF!</definedName>
    <definedName name="Z_FE37EC85_783C_4815_9F7A_51E451811F1B_.wvu.PrintArea" localSheetId="25">#REF!</definedName>
    <definedName name="Z_FE37EC85_783C_4815_9F7A_51E451811F1B_.wvu.PrintArea" localSheetId="3">#REF!</definedName>
    <definedName name="Z_FE37EC85_783C_4815_9F7A_51E451811F1B_.wvu.PrintArea" localSheetId="5">#REF!</definedName>
    <definedName name="Z_FE37EC85_783C_4815_9F7A_51E451811F1B_.wvu.PrintArea" localSheetId="7">#REF!</definedName>
    <definedName name="Z_FE37EC85_783C_4815_9F7A_51E451811F1B_.wvu.PrintArea" localSheetId="9">#REF!</definedName>
    <definedName name="Z_FE37EC85_783C_4815_9F7A_51E451811F1B_.wvu.PrintArea" localSheetId="11">#REF!</definedName>
    <definedName name="Z_FE37EC85_783C_4815_9F7A_51E451811F1B_.wvu.PrintArea" localSheetId="13">#REF!</definedName>
    <definedName name="Z_FE37EC85_783C_4815_9F7A_51E451811F1B_.wvu.PrintArea" localSheetId="15">#REF!</definedName>
    <definedName name="Z_FE37EC85_783C_4815_9F7A_51E451811F1B_.wvu.PrintArea" localSheetId="17">#REF!</definedName>
    <definedName name="Z_FE37EC85_783C_4815_9F7A_51E451811F1B_.wvu.PrintArea">#REF!</definedName>
    <definedName name="Z_FE37EC85_783C_4815_9F7A_51E451811F1B_.wvu.Rows" localSheetId="20" hidden="1">#REF!,#REF!,#REF!</definedName>
    <definedName name="Z_FE37EC85_783C_4815_9F7A_51E451811F1B_.wvu.Rows" localSheetId="22" hidden="1">#REF!,#REF!,#REF!</definedName>
    <definedName name="Z_FE37EC85_783C_4815_9F7A_51E451811F1B_.wvu.Rows" localSheetId="24" hidden="1">#REF!,#REF!,#REF!</definedName>
    <definedName name="Z_FE37EC85_783C_4815_9F7A_51E451811F1B_.wvu.Rows" localSheetId="26" hidden="1">#REF!,#REF!,#REF!</definedName>
    <definedName name="Z_FE37EC85_783C_4815_9F7A_51E451811F1B_.wvu.Rows" localSheetId="4" hidden="1">#REF!,#REF!,#REF!</definedName>
    <definedName name="Z_FE37EC85_783C_4815_9F7A_51E451811F1B_.wvu.Rows" localSheetId="6" hidden="1">#REF!,#REF!,#REF!</definedName>
    <definedName name="Z_FE37EC85_783C_4815_9F7A_51E451811F1B_.wvu.Rows" localSheetId="8" hidden="1">#REF!,#REF!,#REF!</definedName>
    <definedName name="Z_FE37EC85_783C_4815_9F7A_51E451811F1B_.wvu.Rows" localSheetId="10" hidden="1">#REF!,#REF!,#REF!</definedName>
    <definedName name="Z_FE37EC85_783C_4815_9F7A_51E451811F1B_.wvu.Rows" localSheetId="12" hidden="1">#REF!,#REF!,#REF!</definedName>
    <definedName name="Z_FE37EC85_783C_4815_9F7A_51E451811F1B_.wvu.Rows" localSheetId="14" hidden="1">#REF!,#REF!,#REF!</definedName>
    <definedName name="Z_FE37EC85_783C_4815_9F7A_51E451811F1B_.wvu.Rows" localSheetId="16" hidden="1">#REF!,#REF!,#REF!</definedName>
    <definedName name="Z_FE37EC85_783C_4815_9F7A_51E451811F1B_.wvu.Rows" localSheetId="18" hidden="1">#REF!,#REF!,#REF!</definedName>
    <definedName name="Z_FE37EC85_783C_4815_9F7A_51E451811F1B_.wvu.Rows" localSheetId="0" hidden="1">#REF!,#REF!,#REF!</definedName>
    <definedName name="Z_FE37EC85_783C_4815_9F7A_51E451811F1B_.wvu.Rows" localSheetId="1">#REF!,#REF!,#REF!</definedName>
    <definedName name="Z_FE37EC85_783C_4815_9F7A_51E451811F1B_.wvu.Rows" localSheetId="19">#REF!,#REF!,#REF!</definedName>
    <definedName name="Z_FE37EC85_783C_4815_9F7A_51E451811F1B_.wvu.Rows" localSheetId="21">#REF!,#REF!,#REF!</definedName>
    <definedName name="Z_FE37EC85_783C_4815_9F7A_51E451811F1B_.wvu.Rows" localSheetId="23">#REF!,#REF!,#REF!</definedName>
    <definedName name="Z_FE37EC85_783C_4815_9F7A_51E451811F1B_.wvu.Rows" localSheetId="25">#REF!,#REF!,#REF!</definedName>
    <definedName name="Z_FE37EC85_783C_4815_9F7A_51E451811F1B_.wvu.Rows" localSheetId="3">#REF!,#REF!,#REF!</definedName>
    <definedName name="Z_FE37EC85_783C_4815_9F7A_51E451811F1B_.wvu.Rows" localSheetId="5">#REF!,#REF!,#REF!</definedName>
    <definedName name="Z_FE37EC85_783C_4815_9F7A_51E451811F1B_.wvu.Rows" localSheetId="7">#REF!,#REF!,#REF!</definedName>
    <definedName name="Z_FE37EC85_783C_4815_9F7A_51E451811F1B_.wvu.Rows" localSheetId="9">#REF!,#REF!,#REF!</definedName>
    <definedName name="Z_FE37EC85_783C_4815_9F7A_51E451811F1B_.wvu.Rows" localSheetId="11">#REF!,#REF!,#REF!</definedName>
    <definedName name="Z_FE37EC85_783C_4815_9F7A_51E451811F1B_.wvu.Rows" localSheetId="13">#REF!,#REF!,#REF!</definedName>
    <definedName name="Z_FE37EC85_783C_4815_9F7A_51E451811F1B_.wvu.Rows" localSheetId="15">#REF!,#REF!,#REF!</definedName>
    <definedName name="Z_FE37EC85_783C_4815_9F7A_51E451811F1B_.wvu.Rows" localSheetId="17">#REF!,#REF!,#REF!</definedName>
    <definedName name="Z_FE37EC85_783C_4815_9F7A_51E451811F1B_.wvu.Rows">#REF!,#REF!,#REF!</definedName>
    <definedName name="Анализ" localSheetId="20">#REF!</definedName>
    <definedName name="Анализ" localSheetId="22">#REF!</definedName>
    <definedName name="Анализ" localSheetId="24">#REF!</definedName>
    <definedName name="Анализ" localSheetId="26">#REF!</definedName>
    <definedName name="Анализ" localSheetId="4">#REF!</definedName>
    <definedName name="Анализ" localSheetId="6">#REF!</definedName>
    <definedName name="Анализ" localSheetId="8">#REF!</definedName>
    <definedName name="Анализ" localSheetId="10">#REF!</definedName>
    <definedName name="Анализ" localSheetId="12">#REF!</definedName>
    <definedName name="Анализ" localSheetId="14">#REF!</definedName>
    <definedName name="Анализ" localSheetId="16">#REF!</definedName>
    <definedName name="Анализ" localSheetId="18">#REF!</definedName>
    <definedName name="Анализ" localSheetId="0">#REF!</definedName>
    <definedName name="Анализ" localSheetId="1">#REF!</definedName>
    <definedName name="Анализ" localSheetId="19">#REF!</definedName>
    <definedName name="Анализ" localSheetId="21">#REF!</definedName>
    <definedName name="Анализ" localSheetId="23">#REF!</definedName>
    <definedName name="Анализ" localSheetId="25">#REF!</definedName>
    <definedName name="Анализ" localSheetId="3">#REF!</definedName>
    <definedName name="Анализ" localSheetId="5">#REF!</definedName>
    <definedName name="Анализ" localSheetId="7">#REF!</definedName>
    <definedName name="Анализ" localSheetId="9">#REF!</definedName>
    <definedName name="Анализ" localSheetId="11">#REF!</definedName>
    <definedName name="Анализ" localSheetId="13">#REF!</definedName>
    <definedName name="Анализ" localSheetId="15">#REF!</definedName>
    <definedName name="Анализ" localSheetId="17">#REF!</definedName>
    <definedName name="Анализ">#REF!</definedName>
    <definedName name="выруч34">[3]Выручка!$R$28</definedName>
    <definedName name="Год">2004</definedName>
    <definedName name="Год_отчета">2004</definedName>
    <definedName name="Дата">"""___"" ____________ 2001 г."</definedName>
    <definedName name="Дней">31</definedName>
    <definedName name="ЕСН">0.2819</definedName>
    <definedName name="_xlnm.Print_Titles" localSheetId="20">#REF!</definedName>
    <definedName name="_xlnm.Print_Titles" localSheetId="22">#REF!</definedName>
    <definedName name="_xlnm.Print_Titles" localSheetId="24">#REF!</definedName>
    <definedName name="_xlnm.Print_Titles" localSheetId="26">#REF!</definedName>
    <definedName name="_xlnm.Print_Titles" localSheetId="6">#REF!</definedName>
    <definedName name="_xlnm.Print_Titles" localSheetId="8">#REF!</definedName>
    <definedName name="_xlnm.Print_Titles" localSheetId="10">#REF!</definedName>
    <definedName name="_xlnm.Print_Titles" localSheetId="12">#REF!</definedName>
    <definedName name="_xlnm.Print_Titles" localSheetId="14">#REF!</definedName>
    <definedName name="_xlnm.Print_Titles" localSheetId="16">#REF!</definedName>
    <definedName name="_xlnm.Print_Titles" localSheetId="18">#REF!</definedName>
    <definedName name="_xlnm.Print_Titles" localSheetId="21">#REF!</definedName>
    <definedName name="_xlnm.Print_Titles" localSheetId="11">#REF!</definedName>
    <definedName name="_xlnm.Print_Titles">#REF!</definedName>
    <definedName name="индекс" localSheetId="20">#REF!</definedName>
    <definedName name="индекс" localSheetId="22">#REF!</definedName>
    <definedName name="индекс" localSheetId="24">#REF!</definedName>
    <definedName name="индекс" localSheetId="26">#REF!</definedName>
    <definedName name="индекс" localSheetId="4">#REF!</definedName>
    <definedName name="индекс" localSheetId="6">#REF!</definedName>
    <definedName name="индекс" localSheetId="8">#REF!</definedName>
    <definedName name="индекс" localSheetId="10">#REF!</definedName>
    <definedName name="индекс" localSheetId="12">#REF!</definedName>
    <definedName name="индекс" localSheetId="14">#REF!</definedName>
    <definedName name="индекс" localSheetId="16">#REF!</definedName>
    <definedName name="индекс" localSheetId="18">#REF!</definedName>
    <definedName name="индекс" localSheetId="0">#REF!</definedName>
    <definedName name="индекс" localSheetId="1">#REF!</definedName>
    <definedName name="индекс" localSheetId="19">#REF!</definedName>
    <definedName name="индекс" localSheetId="21">#REF!</definedName>
    <definedName name="индекс" localSheetId="23">#REF!</definedName>
    <definedName name="индекс" localSheetId="25">#REF!</definedName>
    <definedName name="индекс" localSheetId="3">#REF!</definedName>
    <definedName name="индекс" localSheetId="5">#REF!</definedName>
    <definedName name="индекс" localSheetId="7">#REF!</definedName>
    <definedName name="индекс" localSheetId="9">#REF!</definedName>
    <definedName name="индекс" localSheetId="11">#REF!</definedName>
    <definedName name="индекс" localSheetId="13">#REF!</definedName>
    <definedName name="индекс" localSheetId="15">#REF!</definedName>
    <definedName name="индекс" localSheetId="17">#REF!</definedName>
    <definedName name="индекс">#REF!</definedName>
    <definedName name="инфляция">1</definedName>
    <definedName name="Квартал">"  "</definedName>
    <definedName name="кд" localSheetId="20">#REF!</definedName>
    <definedName name="кд" localSheetId="22">#REF!</definedName>
    <definedName name="кд" localSheetId="24">#REF!</definedName>
    <definedName name="кд" localSheetId="26">#REF!</definedName>
    <definedName name="кд" localSheetId="4">#REF!</definedName>
    <definedName name="кд" localSheetId="6">#REF!</definedName>
    <definedName name="кд" localSheetId="8">#REF!</definedName>
    <definedName name="кд" localSheetId="10">#REF!</definedName>
    <definedName name="кд" localSheetId="12">#REF!</definedName>
    <definedName name="кд" localSheetId="14">#REF!</definedName>
    <definedName name="кд" localSheetId="16">#REF!</definedName>
    <definedName name="кд" localSheetId="18">#REF!</definedName>
    <definedName name="кд" localSheetId="0">#REF!</definedName>
    <definedName name="кд" localSheetId="1">#REF!</definedName>
    <definedName name="кд" localSheetId="19">#REF!</definedName>
    <definedName name="кд" localSheetId="21">#REF!</definedName>
    <definedName name="кд" localSheetId="23">#REF!</definedName>
    <definedName name="кд" localSheetId="25">#REF!</definedName>
    <definedName name="кд" localSheetId="3">#REF!</definedName>
    <definedName name="кд" localSheetId="5">#REF!</definedName>
    <definedName name="кд" localSheetId="7">#REF!</definedName>
    <definedName name="кд" localSheetId="9">#REF!</definedName>
    <definedName name="кд" localSheetId="11">#REF!</definedName>
    <definedName name="кд" localSheetId="13">#REF!</definedName>
    <definedName name="кд" localSheetId="15">#REF!</definedName>
    <definedName name="кд" localSheetId="17">#REF!</definedName>
    <definedName name="кд">#REF!</definedName>
    <definedName name="Конец">7</definedName>
    <definedName name="курс">[4]курс!$B$1</definedName>
    <definedName name="КурсДол." localSheetId="20">#REF!</definedName>
    <definedName name="КурсДол." localSheetId="22">#REF!</definedName>
    <definedName name="КурсДол." localSheetId="24">#REF!</definedName>
    <definedName name="КурсДол." localSheetId="26">#REF!</definedName>
    <definedName name="КурсДол." localSheetId="4">#REF!</definedName>
    <definedName name="КурсДол." localSheetId="6">#REF!</definedName>
    <definedName name="КурсДол." localSheetId="8">#REF!</definedName>
    <definedName name="КурсДол." localSheetId="10">#REF!</definedName>
    <definedName name="КурсДол." localSheetId="12">#REF!</definedName>
    <definedName name="КурсДол." localSheetId="14">#REF!</definedName>
    <definedName name="КурсДол." localSheetId="16">#REF!</definedName>
    <definedName name="КурсДол." localSheetId="18">#REF!</definedName>
    <definedName name="КурсДол." localSheetId="0">#REF!</definedName>
    <definedName name="КурсДол." localSheetId="1">#REF!</definedName>
    <definedName name="КурсДол." localSheetId="19">#REF!</definedName>
    <definedName name="КурсДол." localSheetId="21">#REF!</definedName>
    <definedName name="КурсДол." localSheetId="23">#REF!</definedName>
    <definedName name="КурсДол." localSheetId="25">#REF!</definedName>
    <definedName name="КурсДол." localSheetId="3">#REF!</definedName>
    <definedName name="КурсДол." localSheetId="5">#REF!</definedName>
    <definedName name="КурсДол." localSheetId="7">#REF!</definedName>
    <definedName name="КурсДол." localSheetId="9">#REF!</definedName>
    <definedName name="КурсДол." localSheetId="11">#REF!</definedName>
    <definedName name="КурсДол." localSheetId="13">#REF!</definedName>
    <definedName name="КурсДол." localSheetId="15">#REF!</definedName>
    <definedName name="КурсДол." localSheetId="17">#REF!</definedName>
    <definedName name="КурсДол.">#REF!</definedName>
    <definedName name="КурсДолл">[5]Лист1!$O$3</definedName>
    <definedName name="КурсДоллара" localSheetId="20">#REF!</definedName>
    <definedName name="КурсДоллара" localSheetId="22">#REF!</definedName>
    <definedName name="КурсДоллара" localSheetId="24">#REF!</definedName>
    <definedName name="КурсДоллара" localSheetId="26">#REF!</definedName>
    <definedName name="КурсДоллара" localSheetId="4">#REF!</definedName>
    <definedName name="КурсДоллара" localSheetId="6">#REF!</definedName>
    <definedName name="КурсДоллара" localSheetId="8">#REF!</definedName>
    <definedName name="КурсДоллара" localSheetId="10">#REF!</definedName>
    <definedName name="КурсДоллара" localSheetId="12">#REF!</definedName>
    <definedName name="КурсДоллара" localSheetId="14">#REF!</definedName>
    <definedName name="КурсДоллара" localSheetId="16">#REF!</definedName>
    <definedName name="КурсДоллара" localSheetId="18">#REF!</definedName>
    <definedName name="КурсДоллара" localSheetId="0">#REF!</definedName>
    <definedName name="КурсДоллара" localSheetId="1">#REF!</definedName>
    <definedName name="КурсДоллара" localSheetId="19">#REF!</definedName>
    <definedName name="КурсДоллара" localSheetId="21">#REF!</definedName>
    <definedName name="КурсДоллара" localSheetId="23">#REF!</definedName>
    <definedName name="КурсДоллара" localSheetId="25">#REF!</definedName>
    <definedName name="КурсДоллара" localSheetId="3">#REF!</definedName>
    <definedName name="КурсДоллара" localSheetId="5">#REF!</definedName>
    <definedName name="КурсДоллара" localSheetId="7">#REF!</definedName>
    <definedName name="КурсДоллара" localSheetId="9">#REF!</definedName>
    <definedName name="КурсДоллара" localSheetId="11">#REF!</definedName>
    <definedName name="КурсДоллара" localSheetId="13">#REF!</definedName>
    <definedName name="КурсДоллара" localSheetId="15">#REF!</definedName>
    <definedName name="КурсДоллара" localSheetId="17">#REF!</definedName>
    <definedName name="КурсДоллара">#REF!</definedName>
    <definedName name="ллл" localSheetId="20">'[6]Салават НОС'!#REF!</definedName>
    <definedName name="ллл" localSheetId="22">'[6]Салават НОС'!#REF!</definedName>
    <definedName name="ллл" localSheetId="24">'[6]Салават НОС'!#REF!</definedName>
    <definedName name="ллл" localSheetId="26">'[6]Салават НОС'!#REF!</definedName>
    <definedName name="ллл" localSheetId="4">'[6]Салават НОС'!#REF!</definedName>
    <definedName name="ллл" localSheetId="6">'[6]Салават НОС'!#REF!</definedName>
    <definedName name="ллл" localSheetId="8">'[6]Салават НОС'!#REF!</definedName>
    <definedName name="ллл" localSheetId="10">'[6]Салават НОС'!#REF!</definedName>
    <definedName name="ллл" localSheetId="12">'[6]Салават НОС'!#REF!</definedName>
    <definedName name="ллл" localSheetId="14">'[6]Салават НОС'!#REF!</definedName>
    <definedName name="ллл" localSheetId="16">'[6]Салават НОС'!#REF!</definedName>
    <definedName name="ллл" localSheetId="18">'[6]Салават НОС'!#REF!</definedName>
    <definedName name="ллл" localSheetId="0">'[6]Салават НОС'!#REF!</definedName>
    <definedName name="ллл" localSheetId="1">'[7]салават нос'!#REF!</definedName>
    <definedName name="ллл" localSheetId="23">'[7]салават нос'!#REF!</definedName>
    <definedName name="ллл" localSheetId="3">'[7]салават нос'!#REF!</definedName>
    <definedName name="ллл" localSheetId="5">'[7]салават нос'!#REF!</definedName>
    <definedName name="ллл" localSheetId="7">'[8]салават нос'!#REF!</definedName>
    <definedName name="ллл" localSheetId="9">'[7]салават нос'!#REF!</definedName>
    <definedName name="ллл" localSheetId="11">'[7]салават нос'!#REF!</definedName>
    <definedName name="ллл" localSheetId="13">'[8]салават нос'!#REF!</definedName>
    <definedName name="ллл" localSheetId="15">'[8]салават нос'!#REF!</definedName>
    <definedName name="ллл" localSheetId="17">'[8]салават нос'!#REF!</definedName>
    <definedName name="ллл">'[9]салават нос'!#REF!</definedName>
    <definedName name="Месяц">"ЯНВАРЬ"</definedName>
    <definedName name="Начало">7</definedName>
    <definedName name="низ" localSheetId="20">#REF!</definedName>
    <definedName name="низ" localSheetId="22">#REF!</definedName>
    <definedName name="низ" localSheetId="24">#REF!</definedName>
    <definedName name="низ" localSheetId="26">#REF!</definedName>
    <definedName name="низ" localSheetId="4">#REF!</definedName>
    <definedName name="низ" localSheetId="6">#REF!</definedName>
    <definedName name="низ" localSheetId="8">#REF!</definedName>
    <definedName name="низ" localSheetId="10">#REF!</definedName>
    <definedName name="низ" localSheetId="12">#REF!</definedName>
    <definedName name="низ" localSheetId="14">#REF!</definedName>
    <definedName name="низ" localSheetId="16">#REF!</definedName>
    <definedName name="низ" localSheetId="18">#REF!</definedName>
    <definedName name="низ" localSheetId="0">#REF!</definedName>
    <definedName name="низ" localSheetId="1">#REF!</definedName>
    <definedName name="низ" localSheetId="19">#REF!</definedName>
    <definedName name="низ" localSheetId="21">#REF!</definedName>
    <definedName name="низ" localSheetId="23">#REF!</definedName>
    <definedName name="низ" localSheetId="25">#REF!</definedName>
    <definedName name="низ" localSheetId="3">#REF!</definedName>
    <definedName name="низ" localSheetId="5">#REF!</definedName>
    <definedName name="низ" localSheetId="7">#REF!</definedName>
    <definedName name="низ" localSheetId="9">#REF!</definedName>
    <definedName name="низ" localSheetId="11">#REF!</definedName>
    <definedName name="низ" localSheetId="13">#REF!</definedName>
    <definedName name="низ" localSheetId="15">#REF!</definedName>
    <definedName name="низ" localSheetId="17">#REF!</definedName>
    <definedName name="низ">#REF!</definedName>
    <definedName name="_xlnm.Print_Area" localSheetId="2">'Ком. предложение 1'!$A$1:$H$108</definedName>
    <definedName name="_xlnm.Print_Area" localSheetId="20">'Ком. предложение 10'!$A$1:$H$108</definedName>
    <definedName name="_xlnm.Print_Area" localSheetId="22">'Ком. предложение 11'!$A$1:$H$108</definedName>
    <definedName name="_xlnm.Print_Area" localSheetId="24">'Ком. предложение 12'!$A$1:$H$108</definedName>
    <definedName name="_xlnm.Print_Area" localSheetId="26">'Ком. предложение 13'!$A$1:$H$108</definedName>
    <definedName name="_xlnm.Print_Area" localSheetId="4">'Ком. предложение 2'!$A$1:$H$108</definedName>
    <definedName name="_xlnm.Print_Area" localSheetId="6">'Ком. предложение 3'!$A$1:$H$108</definedName>
    <definedName name="_xlnm.Print_Area" localSheetId="8">'Ком. предложение 4'!$A$1:$H$108</definedName>
    <definedName name="_xlnm.Print_Area" localSheetId="10">'Ком. предложение 5'!$A$1:$H$108</definedName>
    <definedName name="_xlnm.Print_Area" localSheetId="12">'Ком. предложение 6'!$A$1:$H$108</definedName>
    <definedName name="_xlnm.Print_Area" localSheetId="14">'Ком. предложение 7'!$A$1:$H$108</definedName>
    <definedName name="_xlnm.Print_Area" localSheetId="16">'Ком. предложение 8'!$A$1:$H$108</definedName>
    <definedName name="_xlnm.Print_Area" localSheetId="18">'Ком. предложение 9'!$A$1:$H$108</definedName>
    <definedName name="_xlnm.Print_Area" localSheetId="1">'Тех. предложение 1'!$A$1:$U$8</definedName>
    <definedName name="_xlnm.Print_Area" localSheetId="19">'Тех. предложение 10'!$A$1:$U$11</definedName>
    <definedName name="_xlnm.Print_Area" localSheetId="21">'Тех. предложение 11'!$A$1:$U$16</definedName>
    <definedName name="_xlnm.Print_Area" localSheetId="23">'Тех. предложение 12'!$A$1:$U$8</definedName>
    <definedName name="_xlnm.Print_Area" localSheetId="25">'Тех. предложение 13'!$A$1:$U$11</definedName>
    <definedName name="_xlnm.Print_Area" localSheetId="3">'Тех. предложение 2'!$A$1:$U$8</definedName>
    <definedName name="_xlnm.Print_Area" localSheetId="5">'Тех. предложение 3'!$A$1:$U$8</definedName>
    <definedName name="_xlnm.Print_Area" localSheetId="7">'Тех. предложение 4'!$A$1:$U$8</definedName>
    <definedName name="_xlnm.Print_Area" localSheetId="9">'Тех. предложение 5'!$A$1:$U$9</definedName>
    <definedName name="_xlnm.Print_Area" localSheetId="11">'Тех. предложение 6'!$A$1:$U$13</definedName>
    <definedName name="_xlnm.Print_Area" localSheetId="13">'Тех. предложение 7'!$A$1:$U$8</definedName>
    <definedName name="_xlnm.Print_Area" localSheetId="15">'Тех. предложение 8'!$A$1:$U$8</definedName>
    <definedName name="_xlnm.Print_Area" localSheetId="17">'Тех. предложение 9'!$A$1:$U$8</definedName>
    <definedName name="_xlnm.Print_Area">#REF!</definedName>
    <definedName name="Параметры" localSheetId="20">[10]Параметры!#REF!</definedName>
    <definedName name="Параметры" localSheetId="22">[10]Параметры!#REF!</definedName>
    <definedName name="Параметры" localSheetId="24">[10]Параметры!#REF!</definedName>
    <definedName name="Параметры" localSheetId="26">[10]Параметры!#REF!</definedName>
    <definedName name="Параметры" localSheetId="4">[10]Параметры!#REF!</definedName>
    <definedName name="Параметры" localSheetId="6">[10]Параметры!#REF!</definedName>
    <definedName name="Параметры" localSheetId="8">[10]Параметры!#REF!</definedName>
    <definedName name="Параметры" localSheetId="10">[10]Параметры!#REF!</definedName>
    <definedName name="Параметры" localSheetId="12">[10]Параметры!#REF!</definedName>
    <definedName name="Параметры" localSheetId="14">[10]Параметры!#REF!</definedName>
    <definedName name="Параметры" localSheetId="16">[10]Параметры!#REF!</definedName>
    <definedName name="Параметры" localSheetId="18">[10]Параметры!#REF!</definedName>
    <definedName name="Параметры" localSheetId="0">[10]Параметры!#REF!</definedName>
    <definedName name="Параметры" localSheetId="1">[11]параметры!#REF!</definedName>
    <definedName name="Параметры" localSheetId="23">[11]параметры!#REF!</definedName>
    <definedName name="Параметры" localSheetId="3">[11]параметры!#REF!</definedName>
    <definedName name="Параметры" localSheetId="5">[11]параметры!#REF!</definedName>
    <definedName name="Параметры" localSheetId="7">[12]параметры!#REF!</definedName>
    <definedName name="Параметры" localSheetId="9">[11]параметры!#REF!</definedName>
    <definedName name="Параметры" localSheetId="11">[11]параметры!#REF!</definedName>
    <definedName name="Параметры" localSheetId="13">[12]параметры!#REF!</definedName>
    <definedName name="Параметры" localSheetId="15">[12]параметры!#REF!</definedName>
    <definedName name="Параметры" localSheetId="17">[12]параметры!#REF!</definedName>
    <definedName name="Параметры">[13]параметры!#REF!</definedName>
    <definedName name="период">"январь 2005 года"</definedName>
    <definedName name="ппп">[14]Лист6!$N$2</definedName>
    <definedName name="пытьях" localSheetId="20">#REF!</definedName>
    <definedName name="пытьях" localSheetId="22">#REF!</definedName>
    <definedName name="пытьях" localSheetId="24">#REF!</definedName>
    <definedName name="пытьях" localSheetId="26">#REF!</definedName>
    <definedName name="пытьях" localSheetId="4">#REF!</definedName>
    <definedName name="пытьях" localSheetId="6">#REF!</definedName>
    <definedName name="пытьях" localSheetId="8">#REF!</definedName>
    <definedName name="пытьях" localSheetId="10">#REF!</definedName>
    <definedName name="пытьях" localSheetId="12">#REF!</definedName>
    <definedName name="пытьях" localSheetId="14">#REF!</definedName>
    <definedName name="пытьях" localSheetId="16">#REF!</definedName>
    <definedName name="пытьях" localSheetId="18">#REF!</definedName>
    <definedName name="пытьях" localSheetId="0">#REF!</definedName>
    <definedName name="пытьях" localSheetId="1">#REF!</definedName>
    <definedName name="пытьях" localSheetId="19">#REF!</definedName>
    <definedName name="пытьях" localSheetId="21">#REF!</definedName>
    <definedName name="пытьях" localSheetId="23">#REF!</definedName>
    <definedName name="пытьях" localSheetId="25">#REF!</definedName>
    <definedName name="пытьях" localSheetId="3">#REF!</definedName>
    <definedName name="пытьях" localSheetId="5">#REF!</definedName>
    <definedName name="пытьях" localSheetId="7">#REF!</definedName>
    <definedName name="пытьях" localSheetId="9">#REF!</definedName>
    <definedName name="пытьях" localSheetId="11">#REF!</definedName>
    <definedName name="пытьях" localSheetId="13">#REF!</definedName>
    <definedName name="пытьях" localSheetId="15">#REF!</definedName>
    <definedName name="пытьях" localSheetId="17">#REF!</definedName>
    <definedName name="пытьях">#REF!</definedName>
    <definedName name="Список" localSheetId="20">#REF!</definedName>
    <definedName name="Список" localSheetId="22">#REF!</definedName>
    <definedName name="Список" localSheetId="24">#REF!</definedName>
    <definedName name="Список" localSheetId="26">#REF!</definedName>
    <definedName name="Список" localSheetId="4">#REF!</definedName>
    <definedName name="Список" localSheetId="6">#REF!</definedName>
    <definedName name="Список" localSheetId="8">#REF!</definedName>
    <definedName name="Список" localSheetId="10">#REF!</definedName>
    <definedName name="Список" localSheetId="12">#REF!</definedName>
    <definedName name="Список" localSheetId="14">#REF!</definedName>
    <definedName name="Список" localSheetId="16">#REF!</definedName>
    <definedName name="Список" localSheetId="18">#REF!</definedName>
    <definedName name="Список" localSheetId="0">#REF!</definedName>
    <definedName name="Список" localSheetId="1">#REF!</definedName>
    <definedName name="Список" localSheetId="19">#REF!</definedName>
    <definedName name="Список" localSheetId="21">#REF!</definedName>
    <definedName name="Список" localSheetId="23">#REF!</definedName>
    <definedName name="Список" localSheetId="25">#REF!</definedName>
    <definedName name="Список" localSheetId="3">#REF!</definedName>
    <definedName name="Список" localSheetId="5">#REF!</definedName>
    <definedName name="Список" localSheetId="7">#REF!</definedName>
    <definedName name="Список" localSheetId="9">#REF!</definedName>
    <definedName name="Список" localSheetId="11">#REF!</definedName>
    <definedName name="Список" localSheetId="13">#REF!</definedName>
    <definedName name="Список" localSheetId="15">#REF!</definedName>
    <definedName name="Список" localSheetId="17">#REF!</definedName>
    <definedName name="Список">#REF!</definedName>
    <definedName name="ССЭ">[15]Кальк_электроэн!$E$37</definedName>
    <definedName name="цена" localSheetId="20">[16]Параметры!#REF!</definedName>
    <definedName name="цена" localSheetId="22">[16]Параметры!#REF!</definedName>
    <definedName name="цена" localSheetId="24">[16]Параметры!#REF!</definedName>
    <definedName name="цена" localSheetId="26">[16]Параметры!#REF!</definedName>
    <definedName name="цена" localSheetId="4">[16]Параметры!#REF!</definedName>
    <definedName name="цена" localSheetId="6">[16]Параметры!#REF!</definedName>
    <definedName name="цена" localSheetId="8">[16]Параметры!#REF!</definedName>
    <definedName name="цена" localSheetId="10">[16]Параметры!#REF!</definedName>
    <definedName name="цена" localSheetId="12">[16]Параметры!#REF!</definedName>
    <definedName name="цена" localSheetId="14">[16]Параметры!#REF!</definedName>
    <definedName name="цена" localSheetId="16">[16]Параметры!#REF!</definedName>
    <definedName name="цена" localSheetId="18">[16]Параметры!#REF!</definedName>
    <definedName name="цена" localSheetId="0">[16]Параметры!#REF!</definedName>
    <definedName name="шфлу" localSheetId="20">#REF!</definedName>
    <definedName name="шфлу" localSheetId="22">#REF!</definedName>
    <definedName name="шфлу" localSheetId="24">#REF!</definedName>
    <definedName name="шфлу" localSheetId="26">#REF!</definedName>
    <definedName name="шфлу" localSheetId="4">#REF!</definedName>
    <definedName name="шфлу" localSheetId="6">#REF!</definedName>
    <definedName name="шфлу" localSheetId="8">#REF!</definedName>
    <definedName name="шфлу" localSheetId="10">#REF!</definedName>
    <definedName name="шфлу" localSheetId="12">#REF!</definedName>
    <definedName name="шфлу" localSheetId="14">#REF!</definedName>
    <definedName name="шфлу" localSheetId="16">#REF!</definedName>
    <definedName name="шфлу" localSheetId="18">#REF!</definedName>
    <definedName name="шфлу" localSheetId="0">#REF!</definedName>
    <definedName name="шфлу" localSheetId="1">#REF!</definedName>
    <definedName name="шфлу" localSheetId="19">#REF!</definedName>
    <definedName name="шфлу" localSheetId="21">#REF!</definedName>
    <definedName name="шфлу" localSheetId="23">#REF!</definedName>
    <definedName name="шфлу" localSheetId="25">#REF!</definedName>
    <definedName name="шфлу" localSheetId="3">#REF!</definedName>
    <definedName name="шфлу" localSheetId="5">#REF!</definedName>
    <definedName name="шфлу" localSheetId="7">#REF!</definedName>
    <definedName name="шфлу" localSheetId="9">#REF!</definedName>
    <definedName name="шфлу" localSheetId="11">#REF!</definedName>
    <definedName name="шфлу" localSheetId="13">#REF!</definedName>
    <definedName name="шфлу" localSheetId="15">#REF!</definedName>
    <definedName name="шфлу" localSheetId="17">#REF!</definedName>
    <definedName name="шфлу">#REF!</definedName>
    <definedName name="ЭЛЕКТРОЭНЕРГИЯ1">'[17]ГТЭС-4'!$C$51</definedName>
  </definedNames>
  <calcPr calcId="152511"/>
</workbook>
</file>

<file path=xl/calcChain.xml><?xml version="1.0" encoding="utf-8"?>
<calcChain xmlns="http://schemas.openxmlformats.org/spreadsheetml/2006/main">
  <c r="C34" i="11" l="1"/>
  <c r="D34" i="11"/>
  <c r="E34" i="11"/>
  <c r="F34" i="11"/>
  <c r="C35" i="11"/>
  <c r="D35" i="11"/>
  <c r="E35" i="11"/>
  <c r="F35" i="11"/>
  <c r="C36" i="11"/>
  <c r="D36" i="11"/>
  <c r="E36" i="11"/>
  <c r="F36" i="11"/>
  <c r="C37" i="11"/>
  <c r="D37" i="11"/>
  <c r="E37" i="11"/>
  <c r="F37" i="11"/>
  <c r="B37" i="11"/>
  <c r="B36" i="11"/>
  <c r="B35" i="11"/>
  <c r="B34" i="11"/>
  <c r="C8" i="62" l="1"/>
  <c r="T8" i="64" l="1"/>
  <c r="S8" i="64"/>
  <c r="R8" i="64"/>
  <c r="Q8" i="64"/>
  <c r="N8" i="64"/>
  <c r="M8" i="64"/>
  <c r="J8" i="64"/>
  <c r="H8" i="64"/>
  <c r="E8" i="64"/>
  <c r="D8" i="64"/>
  <c r="C6" i="64"/>
  <c r="C6" i="62"/>
  <c r="C8" i="58" l="1"/>
  <c r="C6" i="58"/>
  <c r="C6" i="60"/>
  <c r="R8" i="60" l="1"/>
  <c r="Q8" i="60"/>
  <c r="N8" i="60"/>
  <c r="M8" i="60"/>
  <c r="D8" i="60"/>
  <c r="T8" i="56" l="1"/>
  <c r="S8" i="56"/>
  <c r="R8" i="56"/>
  <c r="Q8" i="56"/>
  <c r="N8" i="56"/>
  <c r="M8" i="56"/>
  <c r="J8" i="56"/>
  <c r="H8" i="56"/>
  <c r="E8" i="56"/>
  <c r="D8" i="56"/>
  <c r="T8" i="54" l="1"/>
  <c r="S8" i="54"/>
  <c r="R8" i="54"/>
  <c r="Q8" i="54"/>
  <c r="N8" i="54"/>
  <c r="M8" i="54"/>
  <c r="J8" i="54"/>
  <c r="H8" i="54"/>
  <c r="E8" i="54"/>
  <c r="D8" i="54"/>
  <c r="C6" i="54"/>
  <c r="C6" i="52" l="1"/>
  <c r="R8" i="52"/>
  <c r="Q8" i="52"/>
  <c r="N8" i="52"/>
  <c r="M8" i="52"/>
  <c r="D8" i="52"/>
  <c r="T9" i="50" l="1"/>
  <c r="S9" i="50"/>
  <c r="R9" i="50"/>
  <c r="Q9" i="50"/>
  <c r="N9" i="50"/>
  <c r="M9" i="50"/>
  <c r="J9" i="50"/>
  <c r="H9" i="50"/>
  <c r="E9" i="50"/>
  <c r="D9" i="50"/>
  <c r="C7" i="50"/>
  <c r="C6" i="50"/>
  <c r="S8" i="48" l="1"/>
  <c r="R8" i="48"/>
  <c r="Q8" i="48"/>
  <c r="N8" i="48"/>
  <c r="M8" i="48"/>
  <c r="H8" i="48"/>
  <c r="E8" i="48"/>
  <c r="D8" i="48"/>
  <c r="C6" i="48" l="1"/>
  <c r="S8" i="46"/>
  <c r="R8" i="46"/>
  <c r="Q8" i="46"/>
  <c r="N8" i="46"/>
  <c r="M8" i="46"/>
  <c r="H8" i="46"/>
  <c r="E8" i="46"/>
  <c r="D8" i="46"/>
  <c r="S8" i="44"/>
  <c r="Q8" i="44"/>
  <c r="N8" i="44"/>
  <c r="M8" i="44"/>
  <c r="H8" i="44"/>
  <c r="E8" i="44"/>
  <c r="D8" i="44"/>
  <c r="S8" i="45"/>
  <c r="Q8" i="45"/>
  <c r="N8" i="45"/>
  <c r="M8" i="45"/>
  <c r="H8" i="45"/>
  <c r="E8" i="45"/>
  <c r="D8" i="45"/>
  <c r="C6" i="46"/>
  <c r="U8" i="45" l="1"/>
  <c r="C8" i="66"/>
  <c r="C6" i="45" l="1"/>
  <c r="C6" i="44" l="1"/>
  <c r="R8" i="44" l="1"/>
  <c r="I9" i="66"/>
  <c r="J9" i="66" s="1"/>
  <c r="I8" i="66"/>
  <c r="J6" i="66"/>
  <c r="J7" i="66" s="1"/>
  <c r="I6" i="66"/>
  <c r="Q9" i="66"/>
  <c r="S9" i="66" s="1"/>
  <c r="Q8" i="66"/>
  <c r="Q6" i="66"/>
  <c r="Q7" i="66" s="1"/>
  <c r="S9" i="58"/>
  <c r="R9" i="58"/>
  <c r="T9" i="58" s="1"/>
  <c r="Q9" i="58"/>
  <c r="U9" i="58" s="1"/>
  <c r="Q8" i="58"/>
  <c r="R8" i="58" s="1"/>
  <c r="Q6" i="58"/>
  <c r="R6" i="58" s="1"/>
  <c r="R6" i="62"/>
  <c r="Q6" i="62"/>
  <c r="T7" i="64"/>
  <c r="S7" i="64"/>
  <c r="R7" i="64"/>
  <c r="Q7" i="64"/>
  <c r="N7" i="64"/>
  <c r="M7" i="64"/>
  <c r="D7" i="64"/>
  <c r="R6" i="64"/>
  <c r="I6" i="64"/>
  <c r="I9" i="62"/>
  <c r="J9" i="62" s="1"/>
  <c r="I8" i="62"/>
  <c r="I6" i="62"/>
  <c r="I11" i="58"/>
  <c r="M11" i="62"/>
  <c r="M10" i="62"/>
  <c r="N9" i="62"/>
  <c r="Q9" i="62" s="1"/>
  <c r="N8" i="62"/>
  <c r="N10" i="62" s="1"/>
  <c r="Q7" i="62"/>
  <c r="N7" i="62"/>
  <c r="M7" i="62"/>
  <c r="N6" i="62"/>
  <c r="I9" i="58"/>
  <c r="J9" i="58" s="1"/>
  <c r="I8" i="58"/>
  <c r="I6" i="58"/>
  <c r="Q6" i="60"/>
  <c r="Q7" i="60" s="1"/>
  <c r="I6" i="60"/>
  <c r="N7" i="60"/>
  <c r="M7" i="60"/>
  <c r="D7" i="60"/>
  <c r="S6" i="56"/>
  <c r="R6" i="56"/>
  <c r="R7" i="56" s="1"/>
  <c r="Q6" i="56"/>
  <c r="U6" i="56" s="1"/>
  <c r="I6" i="56"/>
  <c r="J6" i="56" s="1"/>
  <c r="J7" i="56" s="1"/>
  <c r="S7" i="56"/>
  <c r="Q7" i="56"/>
  <c r="U7" i="56" s="1"/>
  <c r="N7" i="56"/>
  <c r="M7" i="56"/>
  <c r="H7" i="56"/>
  <c r="E7" i="56"/>
  <c r="D7" i="56"/>
  <c r="I6" i="54"/>
  <c r="Q6" i="54"/>
  <c r="N7" i="54"/>
  <c r="M7" i="54"/>
  <c r="D7" i="54"/>
  <c r="R6" i="52"/>
  <c r="R7" i="52" s="1"/>
  <c r="Q6" i="52"/>
  <c r="I6" i="52"/>
  <c r="Q7" i="52"/>
  <c r="N7" i="52"/>
  <c r="M7" i="52"/>
  <c r="D7" i="52"/>
  <c r="R8" i="50"/>
  <c r="Q8" i="50"/>
  <c r="N8" i="50"/>
  <c r="M8" i="50"/>
  <c r="D8" i="50"/>
  <c r="R7" i="50"/>
  <c r="Q7" i="50"/>
  <c r="Q6" i="50"/>
  <c r="R6" i="50" s="1"/>
  <c r="I7" i="50"/>
  <c r="I6" i="50"/>
  <c r="R6" i="48"/>
  <c r="R7" i="48" s="1"/>
  <c r="Q6" i="48"/>
  <c r="I6" i="48"/>
  <c r="Q7" i="48"/>
  <c r="N7" i="48"/>
  <c r="M7" i="48"/>
  <c r="D7" i="48"/>
  <c r="Q6" i="46"/>
  <c r="R8" i="45"/>
  <c r="I6" i="46"/>
  <c r="N7" i="46"/>
  <c r="M7" i="46"/>
  <c r="D7" i="46"/>
  <c r="R7" i="44"/>
  <c r="Q7" i="44"/>
  <c r="N7" i="44"/>
  <c r="M7" i="44"/>
  <c r="D7" i="44"/>
  <c r="R6" i="44"/>
  <c r="I6" i="44"/>
  <c r="M7" i="45"/>
  <c r="D7" i="45"/>
  <c r="I6" i="45"/>
  <c r="S6" i="66" l="1"/>
  <c r="S7" i="66" s="1"/>
  <c r="Q10" i="66"/>
  <c r="U7" i="66"/>
  <c r="R8" i="66"/>
  <c r="U9" i="66"/>
  <c r="U6" i="66"/>
  <c r="R9" i="66"/>
  <c r="T9" i="66" s="1"/>
  <c r="R6" i="66"/>
  <c r="R7" i="58"/>
  <c r="R7" i="62"/>
  <c r="S9" i="62"/>
  <c r="R9" i="62"/>
  <c r="T9" i="62" s="1"/>
  <c r="U9" i="62"/>
  <c r="N11" i="62"/>
  <c r="Q8" i="62"/>
  <c r="R6" i="60"/>
  <c r="T6" i="56"/>
  <c r="T7" i="56" s="1"/>
  <c r="R6" i="54"/>
  <c r="R6" i="46"/>
  <c r="Q7" i="46"/>
  <c r="Q11" i="66" l="1"/>
  <c r="T6" i="66"/>
  <c r="T7" i="66" s="1"/>
  <c r="R7" i="66"/>
  <c r="R10" i="66"/>
  <c r="Q10" i="62"/>
  <c r="R8" i="62"/>
  <c r="R10" i="58"/>
  <c r="R11" i="58" s="1"/>
  <c r="R7" i="60"/>
  <c r="R7" i="54"/>
  <c r="R7" i="46"/>
  <c r="R11" i="66" l="1"/>
  <c r="R10" i="62"/>
  <c r="R11" i="62" s="1"/>
  <c r="Q11" i="62"/>
  <c r="E9" i="66" l="1"/>
  <c r="E8" i="66"/>
  <c r="E6" i="66"/>
  <c r="E6" i="64"/>
  <c r="E7" i="64" s="1"/>
  <c r="E9" i="62"/>
  <c r="E8" i="62"/>
  <c r="E6" i="62"/>
  <c r="E9" i="58"/>
  <c r="E8" i="58"/>
  <c r="E6" i="58"/>
  <c r="E6" i="60"/>
  <c r="E7" i="60" s="1"/>
  <c r="E8" i="60" s="1"/>
  <c r="E6" i="56"/>
  <c r="E6" i="54" l="1"/>
  <c r="E7" i="54" s="1"/>
  <c r="E6" i="52"/>
  <c r="E7" i="52" s="1"/>
  <c r="E8" i="52" s="1"/>
  <c r="E7" i="50"/>
  <c r="H7" i="50" s="1"/>
  <c r="E6" i="50"/>
  <c r="S7" i="50" l="1"/>
  <c r="J7" i="50"/>
  <c r="T7" i="50" s="1"/>
  <c r="U7" i="50"/>
  <c r="E8" i="50"/>
  <c r="H6" i="50"/>
  <c r="E6" i="48"/>
  <c r="E6" i="46"/>
  <c r="E6" i="45"/>
  <c r="E7" i="45" s="1"/>
  <c r="E6" i="44"/>
  <c r="E7" i="44" s="1"/>
  <c r="H8" i="50" l="1"/>
  <c r="U8" i="50" s="1"/>
  <c r="S6" i="50"/>
  <c r="S8" i="50" s="1"/>
  <c r="U6" i="50"/>
  <c r="J6" i="50"/>
  <c r="E7" i="48"/>
  <c r="H6" i="48"/>
  <c r="H6" i="46"/>
  <c r="E7" i="46"/>
  <c r="C4" i="67"/>
  <c r="B10" i="67" s="1"/>
  <c r="M10" i="66"/>
  <c r="F10" i="66"/>
  <c r="E10" i="66"/>
  <c r="D10" i="66"/>
  <c r="M7" i="66"/>
  <c r="E7" i="66"/>
  <c r="D7" i="66"/>
  <c r="N32" i="66"/>
  <c r="N31" i="66"/>
  <c r="N30" i="66"/>
  <c r="N29" i="66"/>
  <c r="N28" i="66"/>
  <c r="N27" i="66"/>
  <c r="N26" i="66"/>
  <c r="N25" i="66"/>
  <c r="N24" i="66"/>
  <c r="N23" i="66"/>
  <c r="N22" i="66"/>
  <c r="N21" i="66"/>
  <c r="N20" i="66"/>
  <c r="N9" i="66"/>
  <c r="H9" i="66"/>
  <c r="N8" i="66"/>
  <c r="H8" i="66"/>
  <c r="A9" i="66"/>
  <c r="N6" i="66"/>
  <c r="N7" i="66" s="1"/>
  <c r="Q15" i="66"/>
  <c r="J8" i="50" l="1"/>
  <c r="T6" i="50"/>
  <c r="H7" i="48"/>
  <c r="U7" i="48" s="1"/>
  <c r="J6" i="48"/>
  <c r="S6" i="48"/>
  <c r="U6" i="48"/>
  <c r="J6" i="46"/>
  <c r="H7" i="46"/>
  <c r="U7" i="46" s="1"/>
  <c r="S6" i="46"/>
  <c r="U6" i="46"/>
  <c r="U8" i="66"/>
  <c r="S8" i="66"/>
  <c r="S10" i="66" s="1"/>
  <c r="S11" i="66" s="1"/>
  <c r="J8" i="66"/>
  <c r="H10" i="66"/>
  <c r="U10" i="66" s="1"/>
  <c r="D11" i="66"/>
  <c r="B34" i="67"/>
  <c r="B42" i="67" s="1"/>
  <c r="F36" i="67"/>
  <c r="M11" i="66"/>
  <c r="F34" i="67"/>
  <c r="F42" i="67" s="1"/>
  <c r="D37" i="67"/>
  <c r="N10" i="66"/>
  <c r="D16" i="67" s="1"/>
  <c r="D35" i="67"/>
  <c r="E59" i="67"/>
  <c r="B36" i="67"/>
  <c r="B44" i="67" s="1"/>
  <c r="C56" i="67"/>
  <c r="C34" i="67"/>
  <c r="C42" i="67" s="1"/>
  <c r="E35" i="67"/>
  <c r="C36" i="67"/>
  <c r="E37" i="67"/>
  <c r="D34" i="67"/>
  <c r="B35" i="67"/>
  <c r="B43" i="67" s="1"/>
  <c r="F35" i="67"/>
  <c r="F43" i="67" s="1"/>
  <c r="D36" i="67"/>
  <c r="B37" i="67"/>
  <c r="B45" i="67" s="1"/>
  <c r="F37" i="67"/>
  <c r="E11" i="66"/>
  <c r="E34" i="67"/>
  <c r="C35" i="67"/>
  <c r="C43" i="67" s="1"/>
  <c r="E36" i="67"/>
  <c r="C37" i="67"/>
  <c r="C10" i="67"/>
  <c r="S15" i="66"/>
  <c r="U15" i="66" s="1"/>
  <c r="H6" i="66"/>
  <c r="Q16" i="66"/>
  <c r="S16" i="66" s="1"/>
  <c r="U16" i="66" s="1"/>
  <c r="T8" i="50" l="1"/>
  <c r="J7" i="48"/>
  <c r="J8" i="48"/>
  <c r="T6" i="48"/>
  <c r="J7" i="46"/>
  <c r="J8" i="46"/>
  <c r="T6" i="46"/>
  <c r="S7" i="46"/>
  <c r="J10" i="66"/>
  <c r="J11" i="66" s="1"/>
  <c r="T8" i="66"/>
  <c r="T10" i="66" s="1"/>
  <c r="T11" i="66" s="1"/>
  <c r="B56" i="67"/>
  <c r="B64" i="67" s="1"/>
  <c r="B86" i="67" s="1"/>
  <c r="E58" i="67"/>
  <c r="E80" i="67" s="1"/>
  <c r="E98" i="67" s="1"/>
  <c r="F59" i="67"/>
  <c r="F81" i="67" s="1"/>
  <c r="F99" i="67" s="1"/>
  <c r="D18" i="67"/>
  <c r="D26" i="67" s="1"/>
  <c r="D38" i="67"/>
  <c r="C78" i="67"/>
  <c r="C96" i="67" s="1"/>
  <c r="C17" i="67"/>
  <c r="C25" i="67" s="1"/>
  <c r="F58" i="67"/>
  <c r="F80" i="67" s="1"/>
  <c r="F98" i="67" s="1"/>
  <c r="F17" i="67"/>
  <c r="C57" i="67"/>
  <c r="C79" i="67" s="1"/>
  <c r="C97" i="67" s="1"/>
  <c r="B58" i="67"/>
  <c r="B66" i="67" s="1"/>
  <c r="C19" i="67"/>
  <c r="E16" i="67"/>
  <c r="E24" i="67" s="1"/>
  <c r="F57" i="67"/>
  <c r="F79" i="67" s="1"/>
  <c r="F97" i="67" s="1"/>
  <c r="F19" i="67"/>
  <c r="B17" i="67"/>
  <c r="B25" i="67" s="1"/>
  <c r="B38" i="67"/>
  <c r="C38" i="67"/>
  <c r="F38" i="67"/>
  <c r="C59" i="67"/>
  <c r="C81" i="67" s="1"/>
  <c r="C99" i="67" s="1"/>
  <c r="E56" i="67"/>
  <c r="E64" i="67" s="1"/>
  <c r="B57" i="67"/>
  <c r="E18" i="67"/>
  <c r="B19" i="67"/>
  <c r="B27" i="67" s="1"/>
  <c r="D43" i="67"/>
  <c r="N11" i="66"/>
  <c r="D59" i="67"/>
  <c r="D58" i="67"/>
  <c r="D66" i="67" s="1"/>
  <c r="E57" i="67"/>
  <c r="E65" i="67" s="1"/>
  <c r="F56" i="67"/>
  <c r="E19" i="67"/>
  <c r="C18" i="67"/>
  <c r="E17" i="67"/>
  <c r="C16" i="67"/>
  <c r="B59" i="67"/>
  <c r="B81" i="67" s="1"/>
  <c r="B99" i="67" s="1"/>
  <c r="C58" i="67"/>
  <c r="D57" i="67"/>
  <c r="D79" i="67" s="1"/>
  <c r="D97" i="67" s="1"/>
  <c r="D56" i="67"/>
  <c r="D19" i="67"/>
  <c r="D27" i="67" s="1"/>
  <c r="F18" i="67"/>
  <c r="B18" i="67"/>
  <c r="B26" i="67" s="1"/>
  <c r="D17" i="67"/>
  <c r="F16" i="67"/>
  <c r="B16" i="67"/>
  <c r="E81" i="67"/>
  <c r="E99" i="67" s="1"/>
  <c r="E45" i="67"/>
  <c r="E44" i="67"/>
  <c r="H7" i="66"/>
  <c r="H11" i="66" s="1"/>
  <c r="U11" i="66" s="1"/>
  <c r="E38" i="67"/>
  <c r="D42" i="67"/>
  <c r="C44" i="67"/>
  <c r="D10" i="67"/>
  <c r="C64" i="67"/>
  <c r="C45" i="67"/>
  <c r="B88" i="67"/>
  <c r="B106" i="67" s="1"/>
  <c r="B46" i="67"/>
  <c r="T7" i="48" l="1"/>
  <c r="T8" i="48"/>
  <c r="T7" i="46"/>
  <c r="T8" i="46"/>
  <c r="E78" i="67"/>
  <c r="E96" i="67" s="1"/>
  <c r="B78" i="67"/>
  <c r="B96" i="67" s="1"/>
  <c r="C65" i="67"/>
  <c r="C87" i="67" s="1"/>
  <c r="C105" i="67" s="1"/>
  <c r="C60" i="67"/>
  <c r="C80" i="67"/>
  <c r="C98" i="67" s="1"/>
  <c r="C100" i="67" s="1"/>
  <c r="G38" i="67"/>
  <c r="E60" i="67"/>
  <c r="E79" i="67"/>
  <c r="E97" i="67" s="1"/>
  <c r="B79" i="67"/>
  <c r="B97" i="67" s="1"/>
  <c r="B65" i="67"/>
  <c r="B87" i="67" s="1"/>
  <c r="B105" i="67" s="1"/>
  <c r="D20" i="67"/>
  <c r="C20" i="67"/>
  <c r="B80" i="67"/>
  <c r="B98" i="67" s="1"/>
  <c r="D60" i="67"/>
  <c r="D78" i="67"/>
  <c r="D67" i="67"/>
  <c r="D81" i="67"/>
  <c r="D99" i="67" s="1"/>
  <c r="B20" i="67"/>
  <c r="B24" i="67"/>
  <c r="B28" i="67" s="1"/>
  <c r="E25" i="67"/>
  <c r="E20" i="67"/>
  <c r="F60" i="67"/>
  <c r="F78" i="67"/>
  <c r="D80" i="67"/>
  <c r="D98" i="67" s="1"/>
  <c r="C24" i="67"/>
  <c r="F20" i="67"/>
  <c r="B67" i="67"/>
  <c r="B60" i="67"/>
  <c r="C46" i="67"/>
  <c r="B104" i="67"/>
  <c r="C86" i="67"/>
  <c r="E10" i="67"/>
  <c r="F10" i="67" s="1"/>
  <c r="C67" i="67"/>
  <c r="C89" i="67" s="1"/>
  <c r="C107" i="67" s="1"/>
  <c r="E43" i="67"/>
  <c r="E87" i="67" s="1"/>
  <c r="E105" i="67" s="1"/>
  <c r="C26" i="67"/>
  <c r="C27" i="67"/>
  <c r="C66" i="67"/>
  <c r="E42" i="67"/>
  <c r="D45" i="67"/>
  <c r="D44" i="67"/>
  <c r="D88" i="67" s="1"/>
  <c r="D106" i="67" s="1"/>
  <c r="D64" i="67"/>
  <c r="D25" i="67"/>
  <c r="D24" i="67"/>
  <c r="D65" i="67"/>
  <c r="D87" i="67" s="1"/>
  <c r="D105" i="67" s="1"/>
  <c r="C88" i="67"/>
  <c r="C106" i="67" s="1"/>
  <c r="C82" i="67" l="1"/>
  <c r="E100" i="67"/>
  <c r="S12" i="66"/>
  <c r="B82" i="67"/>
  <c r="G60" i="67"/>
  <c r="G20" i="67"/>
  <c r="E82" i="67"/>
  <c r="C68" i="67"/>
  <c r="B100" i="67"/>
  <c r="F96" i="67"/>
  <c r="F100" i="67" s="1"/>
  <c r="F82" i="67"/>
  <c r="D89" i="67"/>
  <c r="D107" i="67" s="1"/>
  <c r="B89" i="67"/>
  <c r="B68" i="67"/>
  <c r="D96" i="67"/>
  <c r="D100" i="67" s="1"/>
  <c r="D82" i="67"/>
  <c r="S13" i="66"/>
  <c r="D68" i="67"/>
  <c r="D28" i="67"/>
  <c r="C28" i="67"/>
  <c r="E86" i="67"/>
  <c r="E46" i="67"/>
  <c r="D46" i="67"/>
  <c r="D86" i="67"/>
  <c r="G10" i="67"/>
  <c r="E66" i="67"/>
  <c r="E27" i="67"/>
  <c r="E67" i="67"/>
  <c r="E89" i="67" s="1"/>
  <c r="E107" i="67" s="1"/>
  <c r="E26" i="67"/>
  <c r="F65" i="67"/>
  <c r="F87" i="67" s="1"/>
  <c r="F105" i="67" s="1"/>
  <c r="F64" i="67"/>
  <c r="F25" i="67"/>
  <c r="F24" i="67"/>
  <c r="F45" i="67"/>
  <c r="F44" i="67"/>
  <c r="C104" i="67"/>
  <c r="C108" i="67" s="1"/>
  <c r="C90" i="67"/>
  <c r="G82" i="67" l="1"/>
  <c r="G100" i="67"/>
  <c r="B107" i="67"/>
  <c r="B108" i="67" s="1"/>
  <c r="B90" i="67"/>
  <c r="E28" i="67"/>
  <c r="F46" i="67"/>
  <c r="F86" i="67"/>
  <c r="F26" i="67"/>
  <c r="F67" i="67"/>
  <c r="F89" i="67" s="1"/>
  <c r="F107" i="67" s="1"/>
  <c r="F66" i="67"/>
  <c r="F88" i="67" s="1"/>
  <c r="F106" i="67" s="1"/>
  <c r="F27" i="67"/>
  <c r="E104" i="67"/>
  <c r="D104" i="67"/>
  <c r="D108" i="67" s="1"/>
  <c r="D90" i="67"/>
  <c r="E88" i="67"/>
  <c r="E106" i="67" s="1"/>
  <c r="E68" i="67"/>
  <c r="E90" i="67" l="1"/>
  <c r="F28" i="67"/>
  <c r="F68" i="67"/>
  <c r="E108" i="67"/>
  <c r="F90" i="67"/>
  <c r="F104" i="67"/>
  <c r="F108" i="67" s="1"/>
  <c r="G46" i="67"/>
  <c r="G68" i="67" l="1"/>
  <c r="G28" i="67"/>
  <c r="G90" i="67"/>
  <c r="G108" i="67"/>
  <c r="F59" i="65" l="1"/>
  <c r="E59" i="65"/>
  <c r="D59" i="65"/>
  <c r="C59" i="65"/>
  <c r="B59" i="65"/>
  <c r="F58" i="65"/>
  <c r="E58" i="65"/>
  <c r="D58" i="65"/>
  <c r="C58" i="65"/>
  <c r="B58" i="65"/>
  <c r="F57" i="65"/>
  <c r="E57" i="65"/>
  <c r="D57" i="65"/>
  <c r="C57" i="65"/>
  <c r="B57" i="65"/>
  <c r="F56" i="65"/>
  <c r="E56" i="65"/>
  <c r="D56" i="65"/>
  <c r="C56" i="65"/>
  <c r="B56" i="65"/>
  <c r="C4" i="65"/>
  <c r="B10" i="65" s="1"/>
  <c r="C10" i="65" s="1"/>
  <c r="N29" i="64"/>
  <c r="N28" i="64"/>
  <c r="N27" i="64"/>
  <c r="N26" i="64"/>
  <c r="N25" i="64"/>
  <c r="N24" i="64"/>
  <c r="N23" i="64"/>
  <c r="N22" i="64"/>
  <c r="N21" i="64"/>
  <c r="N20" i="64"/>
  <c r="N19" i="64"/>
  <c r="N18" i="64"/>
  <c r="N17" i="64"/>
  <c r="Q12" i="64"/>
  <c r="N6" i="64"/>
  <c r="H6" i="64"/>
  <c r="B64" i="65" l="1"/>
  <c r="C64" i="65"/>
  <c r="B65" i="65"/>
  <c r="B66" i="65"/>
  <c r="H7" i="64"/>
  <c r="U7" i="64" s="1"/>
  <c r="J6" i="64"/>
  <c r="C60" i="65"/>
  <c r="C19" i="65"/>
  <c r="E18" i="65"/>
  <c r="C17" i="65"/>
  <c r="C25" i="65" s="1"/>
  <c r="E16" i="65"/>
  <c r="F19" i="65"/>
  <c r="B19" i="65"/>
  <c r="B27" i="65" s="1"/>
  <c r="D18" i="65"/>
  <c r="F17" i="65"/>
  <c r="B17" i="65"/>
  <c r="B25" i="65" s="1"/>
  <c r="D16" i="65"/>
  <c r="E19" i="65"/>
  <c r="C18" i="65"/>
  <c r="E17" i="65"/>
  <c r="C16" i="65"/>
  <c r="D19" i="65"/>
  <c r="F18" i="65"/>
  <c r="B18" i="65"/>
  <c r="B26" i="65" s="1"/>
  <c r="D17" i="65"/>
  <c r="F16" i="65"/>
  <c r="B16" i="65"/>
  <c r="B24" i="65" s="1"/>
  <c r="F37" i="65"/>
  <c r="F81" i="65" s="1"/>
  <c r="F99" i="65" s="1"/>
  <c r="B34" i="65"/>
  <c r="B42" i="65" s="1"/>
  <c r="B86" i="65" s="1"/>
  <c r="F36" i="65"/>
  <c r="F80" i="65" s="1"/>
  <c r="F98" i="65" s="1"/>
  <c r="E37" i="65"/>
  <c r="E81" i="65" s="1"/>
  <c r="E99" i="65" s="1"/>
  <c r="S12" i="64"/>
  <c r="U12" i="64" s="1"/>
  <c r="C34" i="65"/>
  <c r="C42" i="65" s="1"/>
  <c r="C35" i="65"/>
  <c r="C79" i="65" s="1"/>
  <c r="C97" i="65" s="1"/>
  <c r="B36" i="65"/>
  <c r="B44" i="65" s="1"/>
  <c r="E34" i="65"/>
  <c r="D35" i="65"/>
  <c r="D79" i="65" s="1"/>
  <c r="D97" i="65" s="1"/>
  <c r="C36" i="65"/>
  <c r="C80" i="65" s="1"/>
  <c r="C98" i="65" s="1"/>
  <c r="C37" i="65"/>
  <c r="C45" i="65" s="1"/>
  <c r="F34" i="65"/>
  <c r="F78" i="65" s="1"/>
  <c r="E35" i="65"/>
  <c r="E79" i="65" s="1"/>
  <c r="E97" i="65" s="1"/>
  <c r="E36" i="65"/>
  <c r="E80" i="65" s="1"/>
  <c r="E98" i="65" s="1"/>
  <c r="D37" i="65"/>
  <c r="D81" i="65" s="1"/>
  <c r="D99" i="65" s="1"/>
  <c r="E60" i="65"/>
  <c r="D34" i="65"/>
  <c r="D42" i="65" s="1"/>
  <c r="B35" i="65"/>
  <c r="B43" i="65" s="1"/>
  <c r="F35" i="65"/>
  <c r="F79" i="65" s="1"/>
  <c r="F97" i="65" s="1"/>
  <c r="D36" i="65"/>
  <c r="D80" i="65" s="1"/>
  <c r="D98" i="65" s="1"/>
  <c r="B37" i="65"/>
  <c r="B45" i="65" s="1"/>
  <c r="B60" i="65"/>
  <c r="C65" i="65"/>
  <c r="B67" i="65"/>
  <c r="D60" i="65"/>
  <c r="B79" i="65"/>
  <c r="B97" i="65" s="1"/>
  <c r="D10" i="65"/>
  <c r="F60" i="65"/>
  <c r="B68" i="65" l="1"/>
  <c r="B87" i="65"/>
  <c r="B105" i="65" s="1"/>
  <c r="B88" i="65"/>
  <c r="B106" i="65" s="1"/>
  <c r="J7" i="64"/>
  <c r="D43" i="65"/>
  <c r="D20" i="65"/>
  <c r="F20" i="65"/>
  <c r="E20" i="65"/>
  <c r="B81" i="65"/>
  <c r="B99" i="65" s="1"/>
  <c r="B78" i="65"/>
  <c r="B96" i="65" s="1"/>
  <c r="C81" i="65"/>
  <c r="C99" i="65" s="1"/>
  <c r="C44" i="65"/>
  <c r="E38" i="65"/>
  <c r="E78" i="65"/>
  <c r="C24" i="65"/>
  <c r="C20" i="65"/>
  <c r="B80" i="65"/>
  <c r="B98" i="65" s="1"/>
  <c r="B28" i="65"/>
  <c r="B89" i="65"/>
  <c r="B107" i="65" s="1"/>
  <c r="B46" i="65"/>
  <c r="C43" i="65"/>
  <c r="C78" i="65"/>
  <c r="C38" i="65"/>
  <c r="F38" i="65"/>
  <c r="B20" i="65"/>
  <c r="B38" i="65"/>
  <c r="D78" i="65"/>
  <c r="D82" i="65" s="1"/>
  <c r="D38" i="65"/>
  <c r="C67" i="65"/>
  <c r="C89" i="65" s="1"/>
  <c r="C107" i="65" s="1"/>
  <c r="E43" i="65"/>
  <c r="C27" i="65"/>
  <c r="D64" i="65"/>
  <c r="D45" i="65"/>
  <c r="D24" i="65"/>
  <c r="E10" i="65"/>
  <c r="C66" i="65"/>
  <c r="C26" i="65"/>
  <c r="E42" i="65"/>
  <c r="D65" i="65"/>
  <c r="D25" i="65"/>
  <c r="B104" i="65"/>
  <c r="F82" i="65"/>
  <c r="F96" i="65"/>
  <c r="F100" i="65" s="1"/>
  <c r="G60" i="65"/>
  <c r="D44" i="65"/>
  <c r="C86" i="65"/>
  <c r="C46" i="65" l="1"/>
  <c r="D87" i="65"/>
  <c r="D105" i="65" s="1"/>
  <c r="C88" i="65"/>
  <c r="C106" i="65" s="1"/>
  <c r="S9" i="64"/>
  <c r="U8" i="64"/>
  <c r="S10" i="64" s="1"/>
  <c r="B100" i="65"/>
  <c r="B108" i="65"/>
  <c r="C87" i="65"/>
  <c r="C105" i="65" s="1"/>
  <c r="B82" i="65"/>
  <c r="G20" i="65"/>
  <c r="D96" i="65"/>
  <c r="D100" i="65" s="1"/>
  <c r="E96" i="65"/>
  <c r="E100" i="65" s="1"/>
  <c r="E82" i="65"/>
  <c r="G38" i="65"/>
  <c r="C82" i="65"/>
  <c r="C96" i="65"/>
  <c r="C100" i="65" s="1"/>
  <c r="B90" i="65"/>
  <c r="C28" i="65"/>
  <c r="C68" i="65"/>
  <c r="D86" i="65"/>
  <c r="D46" i="65"/>
  <c r="C104" i="65"/>
  <c r="E64" i="65"/>
  <c r="E45" i="65"/>
  <c r="E24" i="65"/>
  <c r="F10" i="65"/>
  <c r="D66" i="65"/>
  <c r="D88" i="65" s="1"/>
  <c r="D106" i="65" s="1"/>
  <c r="F42" i="65"/>
  <c r="D26" i="65"/>
  <c r="E65" i="65"/>
  <c r="E87" i="65" s="1"/>
  <c r="E105" i="65" s="1"/>
  <c r="E44" i="65"/>
  <c r="E25" i="65"/>
  <c r="D27" i="65"/>
  <c r="F43" i="65"/>
  <c r="D67" i="65"/>
  <c r="D89" i="65" s="1"/>
  <c r="D107" i="65" s="1"/>
  <c r="C90" i="65" l="1"/>
  <c r="G100" i="65"/>
  <c r="G82" i="65"/>
  <c r="C108" i="65"/>
  <c r="D28" i="65"/>
  <c r="E86" i="65"/>
  <c r="G10" i="65"/>
  <c r="E66" i="65"/>
  <c r="E88" i="65" s="1"/>
  <c r="E106" i="65" s="1"/>
  <c r="E26" i="65"/>
  <c r="F65" i="65"/>
  <c r="F87" i="65" s="1"/>
  <c r="F105" i="65" s="1"/>
  <c r="F44" i="65"/>
  <c r="F25" i="65"/>
  <c r="E67" i="65"/>
  <c r="E89" i="65" s="1"/>
  <c r="E107" i="65" s="1"/>
  <c r="E27" i="65"/>
  <c r="F45" i="65"/>
  <c r="F24" i="65"/>
  <c r="F64" i="65"/>
  <c r="F86" i="65" s="1"/>
  <c r="D90" i="65"/>
  <c r="D104" i="65"/>
  <c r="D108" i="65" s="1"/>
  <c r="E46" i="65"/>
  <c r="D68" i="65"/>
  <c r="F46" i="65" l="1"/>
  <c r="E28" i="65"/>
  <c r="E68" i="65"/>
  <c r="F104" i="65"/>
  <c r="E104" i="65"/>
  <c r="E108" i="65" s="1"/>
  <c r="E90" i="65"/>
  <c r="F67" i="65"/>
  <c r="F89" i="65" s="1"/>
  <c r="F107" i="65" s="1"/>
  <c r="F27" i="65"/>
  <c r="F26" i="65"/>
  <c r="F66" i="65"/>
  <c r="F88" i="65" s="1"/>
  <c r="F106" i="65" s="1"/>
  <c r="F68" i="65" l="1"/>
  <c r="F28" i="65"/>
  <c r="G46" i="65"/>
  <c r="F90" i="65"/>
  <c r="F108" i="65"/>
  <c r="G28" i="65" l="1"/>
  <c r="G68" i="65"/>
  <c r="G108" i="65"/>
  <c r="G90" i="65"/>
  <c r="C4" i="63" l="1"/>
  <c r="B10" i="63" s="1"/>
  <c r="G10" i="62"/>
  <c r="F10" i="62"/>
  <c r="E10" i="62"/>
  <c r="D10" i="62"/>
  <c r="E7" i="62"/>
  <c r="D7" i="62"/>
  <c r="N33" i="62"/>
  <c r="N32" i="62"/>
  <c r="N31" i="62"/>
  <c r="N30" i="62"/>
  <c r="N29" i="62"/>
  <c r="N28" i="62"/>
  <c r="N27" i="62"/>
  <c r="N26" i="62"/>
  <c r="N25" i="62"/>
  <c r="N24" i="62"/>
  <c r="N23" i="62"/>
  <c r="N22" i="62"/>
  <c r="N21" i="62"/>
  <c r="Q15" i="62"/>
  <c r="H9" i="62"/>
  <c r="H8" i="62"/>
  <c r="A9" i="62"/>
  <c r="H6" i="62"/>
  <c r="J8" i="62" l="1"/>
  <c r="U8" i="62"/>
  <c r="S8" i="62"/>
  <c r="S10" i="62" s="1"/>
  <c r="H7" i="62"/>
  <c r="U7" i="62" s="1"/>
  <c r="S6" i="62"/>
  <c r="S7" i="62" s="1"/>
  <c r="J6" i="62"/>
  <c r="U6" i="62"/>
  <c r="H10" i="62"/>
  <c r="C35" i="63"/>
  <c r="C43" i="63" s="1"/>
  <c r="B57" i="63"/>
  <c r="B65" i="63" s="1"/>
  <c r="S15" i="62"/>
  <c r="U15" i="62" s="1"/>
  <c r="D11" i="62"/>
  <c r="C57" i="63"/>
  <c r="E11" i="62"/>
  <c r="C10" i="63"/>
  <c r="Q16" i="62"/>
  <c r="S16" i="62" s="1"/>
  <c r="U16" i="62" s="1"/>
  <c r="H11" i="62" l="1"/>
  <c r="U11" i="62" s="1"/>
  <c r="U10" i="62"/>
  <c r="S11" i="62"/>
  <c r="J10" i="62"/>
  <c r="T8" i="62"/>
  <c r="T10" i="62" s="1"/>
  <c r="J7" i="62"/>
  <c r="T6" i="62"/>
  <c r="T7" i="62" s="1"/>
  <c r="T11" i="62" s="1"/>
  <c r="E35" i="63"/>
  <c r="C37" i="63"/>
  <c r="C45" i="63" s="1"/>
  <c r="B37" i="63"/>
  <c r="B45" i="63" s="1"/>
  <c r="D37" i="63"/>
  <c r="E34" i="63"/>
  <c r="D34" i="63"/>
  <c r="D42" i="63" s="1"/>
  <c r="F34" i="63"/>
  <c r="F42" i="63" s="1"/>
  <c r="B58" i="63"/>
  <c r="B66" i="63" s="1"/>
  <c r="E37" i="63"/>
  <c r="E45" i="63" s="1"/>
  <c r="F36" i="63"/>
  <c r="E36" i="63"/>
  <c r="E44" i="63" s="1"/>
  <c r="F35" i="63"/>
  <c r="F43" i="63" s="1"/>
  <c r="C34" i="63"/>
  <c r="C42" i="63" s="1"/>
  <c r="B36" i="63"/>
  <c r="B44" i="63" s="1"/>
  <c r="D36" i="63"/>
  <c r="B34" i="63"/>
  <c r="B42" i="63" s="1"/>
  <c r="F37" i="63"/>
  <c r="B35" i="63"/>
  <c r="B79" i="63" s="1"/>
  <c r="B97" i="63" s="1"/>
  <c r="C36" i="63"/>
  <c r="C44" i="63" s="1"/>
  <c r="D35" i="63"/>
  <c r="D58" i="63"/>
  <c r="D66" i="63" s="1"/>
  <c r="C56" i="63"/>
  <c r="C64" i="63" s="1"/>
  <c r="C59" i="63"/>
  <c r="E56" i="63"/>
  <c r="E64" i="63" s="1"/>
  <c r="F57" i="63"/>
  <c r="E59" i="63"/>
  <c r="C79" i="63"/>
  <c r="C97" i="63" s="1"/>
  <c r="E57" i="63"/>
  <c r="E65" i="63" s="1"/>
  <c r="F58" i="63"/>
  <c r="B56" i="63"/>
  <c r="B59" i="63"/>
  <c r="B67" i="63" s="1"/>
  <c r="D56" i="63"/>
  <c r="D57" i="63"/>
  <c r="C58" i="63"/>
  <c r="D59" i="63"/>
  <c r="D67" i="63" s="1"/>
  <c r="F56" i="63"/>
  <c r="E58" i="63"/>
  <c r="F59" i="63"/>
  <c r="C19" i="63"/>
  <c r="E18" i="63"/>
  <c r="C17" i="63"/>
  <c r="C25" i="63" s="1"/>
  <c r="E16" i="63"/>
  <c r="F19" i="63"/>
  <c r="B19" i="63"/>
  <c r="B27" i="63" s="1"/>
  <c r="D18" i="63"/>
  <c r="D26" i="63" s="1"/>
  <c r="F17" i="63"/>
  <c r="B17" i="63"/>
  <c r="B25" i="63" s="1"/>
  <c r="D16" i="63"/>
  <c r="C16" i="63"/>
  <c r="D19" i="63"/>
  <c r="D27" i="63" s="1"/>
  <c r="F18" i="63"/>
  <c r="B18" i="63"/>
  <c r="B26" i="63" s="1"/>
  <c r="D17" i="63"/>
  <c r="F16" i="63"/>
  <c r="B16" i="63"/>
  <c r="E19" i="63"/>
  <c r="C18" i="63"/>
  <c r="E17" i="63"/>
  <c r="E25" i="63" s="1"/>
  <c r="D10" i="63"/>
  <c r="C65" i="63"/>
  <c r="C87" i="63" s="1"/>
  <c r="C105" i="63" s="1"/>
  <c r="C81" i="63" l="1"/>
  <c r="C99" i="63" s="1"/>
  <c r="J11" i="62"/>
  <c r="E80" i="63"/>
  <c r="E98" i="63" s="1"/>
  <c r="B89" i="63"/>
  <c r="B107" i="63" s="1"/>
  <c r="F78" i="63"/>
  <c r="F96" i="63" s="1"/>
  <c r="D78" i="63"/>
  <c r="D96" i="63" s="1"/>
  <c r="F80" i="63"/>
  <c r="F98" i="63" s="1"/>
  <c r="B81" i="63"/>
  <c r="B99" i="63" s="1"/>
  <c r="B43" i="63"/>
  <c r="B87" i="63" s="1"/>
  <c r="B105" i="63" s="1"/>
  <c r="F38" i="63"/>
  <c r="D38" i="63"/>
  <c r="E81" i="63"/>
  <c r="E99" i="63" s="1"/>
  <c r="F81" i="63"/>
  <c r="F99" i="63" s="1"/>
  <c r="D43" i="63"/>
  <c r="F79" i="63"/>
  <c r="F97" i="63" s="1"/>
  <c r="E60" i="63"/>
  <c r="D79" i="63"/>
  <c r="D97" i="63" s="1"/>
  <c r="E38" i="63"/>
  <c r="E79" i="63"/>
  <c r="E97" i="63" s="1"/>
  <c r="D80" i="63"/>
  <c r="D98" i="63" s="1"/>
  <c r="B38" i="63"/>
  <c r="E78" i="63"/>
  <c r="E96" i="63" s="1"/>
  <c r="B60" i="63"/>
  <c r="B80" i="63"/>
  <c r="B98" i="63" s="1"/>
  <c r="C80" i="63"/>
  <c r="C98" i="63" s="1"/>
  <c r="C78" i="63"/>
  <c r="C96" i="63" s="1"/>
  <c r="C38" i="63"/>
  <c r="E24" i="63"/>
  <c r="E20" i="63"/>
  <c r="C20" i="63"/>
  <c r="B24" i="63"/>
  <c r="B28" i="63" s="1"/>
  <c r="B20" i="63"/>
  <c r="C60" i="63"/>
  <c r="C24" i="63"/>
  <c r="B78" i="63"/>
  <c r="B64" i="63"/>
  <c r="B86" i="63" s="1"/>
  <c r="B104" i="63" s="1"/>
  <c r="F20" i="63"/>
  <c r="D20" i="63"/>
  <c r="D60" i="63"/>
  <c r="F60" i="63"/>
  <c r="D81" i="63"/>
  <c r="D99" i="63" s="1"/>
  <c r="B88" i="63"/>
  <c r="B106" i="63" s="1"/>
  <c r="C86" i="63"/>
  <c r="E10" i="63"/>
  <c r="F10" i="63" s="1"/>
  <c r="C66" i="63"/>
  <c r="E42" i="63"/>
  <c r="C26" i="63"/>
  <c r="D65" i="63"/>
  <c r="D44" i="63"/>
  <c r="D88" i="63" s="1"/>
  <c r="D106" i="63" s="1"/>
  <c r="E43" i="63"/>
  <c r="E87" i="63" s="1"/>
  <c r="E105" i="63" s="1"/>
  <c r="C27" i="63"/>
  <c r="C67" i="63"/>
  <c r="C89" i="63" s="1"/>
  <c r="C107" i="63" s="1"/>
  <c r="D25" i="63"/>
  <c r="D64" i="63"/>
  <c r="D45" i="63"/>
  <c r="D89" i="63" s="1"/>
  <c r="D107" i="63" s="1"/>
  <c r="D24" i="63"/>
  <c r="C88" i="63"/>
  <c r="C106" i="63" s="1"/>
  <c r="C46" i="63"/>
  <c r="D100" i="63" l="1"/>
  <c r="F100" i="63"/>
  <c r="B46" i="63"/>
  <c r="B82" i="63"/>
  <c r="E100" i="63"/>
  <c r="G38" i="63"/>
  <c r="D87" i="63"/>
  <c r="D105" i="63" s="1"/>
  <c r="F82" i="63"/>
  <c r="C100" i="63"/>
  <c r="B68" i="63"/>
  <c r="E82" i="63"/>
  <c r="S13" i="62"/>
  <c r="S12" i="62"/>
  <c r="C82" i="63"/>
  <c r="G60" i="63"/>
  <c r="B96" i="63"/>
  <c r="B100" i="63" s="1"/>
  <c r="G20" i="63"/>
  <c r="D82" i="63"/>
  <c r="C28" i="63"/>
  <c r="D28" i="63"/>
  <c r="D68" i="63"/>
  <c r="D46" i="63"/>
  <c r="B108" i="63"/>
  <c r="B90" i="63"/>
  <c r="C68" i="63"/>
  <c r="D86" i="63"/>
  <c r="E67" i="63"/>
  <c r="E89" i="63" s="1"/>
  <c r="E107" i="63" s="1"/>
  <c r="E27" i="63"/>
  <c r="F64" i="63"/>
  <c r="F45" i="63"/>
  <c r="F24" i="63"/>
  <c r="G10" i="63"/>
  <c r="E66" i="63"/>
  <c r="E26" i="63"/>
  <c r="F25" i="63"/>
  <c r="F44" i="63"/>
  <c r="F65" i="63"/>
  <c r="F87" i="63" s="1"/>
  <c r="F105" i="63" s="1"/>
  <c r="C104" i="63"/>
  <c r="C108" i="63" s="1"/>
  <c r="C90" i="63"/>
  <c r="E86" i="63"/>
  <c r="E46" i="63"/>
  <c r="G82" i="63" l="1"/>
  <c r="G100" i="63"/>
  <c r="E28" i="63"/>
  <c r="E104" i="63"/>
  <c r="E68" i="63"/>
  <c r="E88" i="63"/>
  <c r="E106" i="63" s="1"/>
  <c r="F46" i="63"/>
  <c r="F66" i="63"/>
  <c r="F88" i="63" s="1"/>
  <c r="F106" i="63" s="1"/>
  <c r="F26" i="63"/>
  <c r="F67" i="63"/>
  <c r="F89" i="63" s="1"/>
  <c r="F107" i="63" s="1"/>
  <c r="F27" i="63"/>
  <c r="F86" i="63"/>
  <c r="D104" i="63"/>
  <c r="D108" i="63" s="1"/>
  <c r="D90" i="63"/>
  <c r="E108" i="63" l="1"/>
  <c r="F68" i="63"/>
  <c r="F28" i="63"/>
  <c r="G46" i="63"/>
  <c r="F90" i="63"/>
  <c r="F104" i="63"/>
  <c r="F108" i="63" s="1"/>
  <c r="E90" i="63"/>
  <c r="G68" i="63" l="1"/>
  <c r="G108" i="63"/>
  <c r="G28" i="63"/>
  <c r="G90" i="63"/>
  <c r="F59" i="61" l="1"/>
  <c r="E59" i="61"/>
  <c r="D59" i="61"/>
  <c r="C59" i="61"/>
  <c r="B59" i="61"/>
  <c r="F58" i="61"/>
  <c r="E58" i="61"/>
  <c r="D58" i="61"/>
  <c r="C58" i="61"/>
  <c r="B58" i="61"/>
  <c r="F57" i="61"/>
  <c r="E57" i="61"/>
  <c r="D57" i="61"/>
  <c r="C57" i="61"/>
  <c r="B57" i="61"/>
  <c r="F56" i="61"/>
  <c r="E56" i="61"/>
  <c r="D56" i="61"/>
  <c r="C56" i="61"/>
  <c r="B56" i="61"/>
  <c r="C4" i="61"/>
  <c r="B10" i="61" s="1"/>
  <c r="C10" i="61" s="1"/>
  <c r="D10" i="61" s="1"/>
  <c r="N30" i="60"/>
  <c r="N29" i="60"/>
  <c r="N28" i="60"/>
  <c r="N27" i="60"/>
  <c r="N26" i="60"/>
  <c r="N25" i="60"/>
  <c r="N24" i="60"/>
  <c r="N23" i="60"/>
  <c r="N22" i="60"/>
  <c r="N21" i="60"/>
  <c r="N20" i="60"/>
  <c r="N19" i="60"/>
  <c r="N18" i="60"/>
  <c r="N6" i="60"/>
  <c r="Q12" i="60"/>
  <c r="C64" i="61" l="1"/>
  <c r="D64" i="61"/>
  <c r="B64" i="61"/>
  <c r="B65" i="61"/>
  <c r="B66" i="61"/>
  <c r="B67" i="61"/>
  <c r="S12" i="60"/>
  <c r="U12" i="60" s="1"/>
  <c r="C66" i="61"/>
  <c r="E60" i="61"/>
  <c r="C60" i="61"/>
  <c r="C65" i="61"/>
  <c r="D65" i="61"/>
  <c r="B60" i="61"/>
  <c r="C67" i="61"/>
  <c r="E10" i="61"/>
  <c r="D60" i="61"/>
  <c r="F60" i="61"/>
  <c r="H6" i="60"/>
  <c r="B68" i="61" l="1"/>
  <c r="C68" i="61"/>
  <c r="H7" i="60"/>
  <c r="J6" i="60"/>
  <c r="S6" i="60"/>
  <c r="S7" i="60" s="1"/>
  <c r="S8" i="60" s="1"/>
  <c r="U6" i="60"/>
  <c r="C19" i="61"/>
  <c r="C27" i="61" s="1"/>
  <c r="E18" i="61"/>
  <c r="C17" i="61"/>
  <c r="E16" i="61"/>
  <c r="F19" i="61"/>
  <c r="B19" i="61"/>
  <c r="B27" i="61" s="1"/>
  <c r="D18" i="61"/>
  <c r="D26" i="61" s="1"/>
  <c r="F17" i="61"/>
  <c r="B17" i="61"/>
  <c r="B25" i="61" s="1"/>
  <c r="D16" i="61"/>
  <c r="E19" i="61"/>
  <c r="C18" i="61"/>
  <c r="C26" i="61" s="1"/>
  <c r="E17" i="61"/>
  <c r="E25" i="61" s="1"/>
  <c r="C16" i="61"/>
  <c r="C24" i="61" s="1"/>
  <c r="D19" i="61"/>
  <c r="D27" i="61" s="1"/>
  <c r="F18" i="61"/>
  <c r="B18" i="61"/>
  <c r="B26" i="61" s="1"/>
  <c r="D17" i="61"/>
  <c r="D25" i="61" s="1"/>
  <c r="F16" i="61"/>
  <c r="B16" i="61"/>
  <c r="C37" i="61"/>
  <c r="E36" i="61"/>
  <c r="E80" i="61" s="1"/>
  <c r="E98" i="61" s="1"/>
  <c r="C35" i="61"/>
  <c r="E34" i="61"/>
  <c r="F37" i="61"/>
  <c r="F81" i="61" s="1"/>
  <c r="F99" i="61" s="1"/>
  <c r="B37" i="61"/>
  <c r="D36" i="61"/>
  <c r="F35" i="61"/>
  <c r="B35" i="61"/>
  <c r="D34" i="61"/>
  <c r="E37" i="61"/>
  <c r="E81" i="61" s="1"/>
  <c r="E99" i="61" s="1"/>
  <c r="C36" i="61"/>
  <c r="E35" i="61"/>
  <c r="C34" i="61"/>
  <c r="D37" i="61"/>
  <c r="F36" i="61"/>
  <c r="F80" i="61" s="1"/>
  <c r="F98" i="61" s="1"/>
  <c r="B36" i="61"/>
  <c r="D35" i="61"/>
  <c r="F34" i="61"/>
  <c r="B34" i="61"/>
  <c r="G60" i="61"/>
  <c r="F10" i="61"/>
  <c r="D66" i="61"/>
  <c r="E65" i="61"/>
  <c r="E64" i="61"/>
  <c r="D67" i="61"/>
  <c r="H8" i="60" l="1"/>
  <c r="S9" i="60" s="1"/>
  <c r="U7" i="60"/>
  <c r="J7" i="60"/>
  <c r="J8" i="60" s="1"/>
  <c r="T6" i="60"/>
  <c r="T7" i="60" s="1"/>
  <c r="T8" i="60" s="1"/>
  <c r="U8" i="60"/>
  <c r="S10" i="60" s="1"/>
  <c r="E44" i="61"/>
  <c r="E45" i="61"/>
  <c r="D68" i="61"/>
  <c r="B24" i="61"/>
  <c r="B28" i="61" s="1"/>
  <c r="B20" i="61"/>
  <c r="D24" i="61"/>
  <c r="D28" i="61" s="1"/>
  <c r="D20" i="61"/>
  <c r="F20" i="61"/>
  <c r="E20" i="61"/>
  <c r="E24" i="61"/>
  <c r="C20" i="61"/>
  <c r="C25" i="61"/>
  <c r="C28" i="61" s="1"/>
  <c r="B78" i="61"/>
  <c r="B38" i="61"/>
  <c r="B42" i="61"/>
  <c r="E79" i="61"/>
  <c r="E97" i="61" s="1"/>
  <c r="E43" i="61"/>
  <c r="E87" i="61" s="1"/>
  <c r="E105" i="61" s="1"/>
  <c r="D42" i="61"/>
  <c r="D38" i="61"/>
  <c r="D78" i="61"/>
  <c r="B45" i="61"/>
  <c r="B89" i="61" s="1"/>
  <c r="B107" i="61" s="1"/>
  <c r="B81" i="61"/>
  <c r="B99" i="61" s="1"/>
  <c r="F38" i="61"/>
  <c r="F42" i="61"/>
  <c r="F78" i="61"/>
  <c r="D81" i="61"/>
  <c r="D99" i="61" s="1"/>
  <c r="D45" i="61"/>
  <c r="D89" i="61" s="1"/>
  <c r="D107" i="61" s="1"/>
  <c r="C80" i="61"/>
  <c r="C98" i="61" s="1"/>
  <c r="C44" i="61"/>
  <c r="C88" i="61" s="1"/>
  <c r="C106" i="61" s="1"/>
  <c r="B79" i="61"/>
  <c r="B97" i="61" s="1"/>
  <c r="B43" i="61"/>
  <c r="B87" i="61" s="1"/>
  <c r="B105" i="61" s="1"/>
  <c r="D79" i="61"/>
  <c r="D97" i="61" s="1"/>
  <c r="D43" i="61"/>
  <c r="D87" i="61" s="1"/>
  <c r="D105" i="61" s="1"/>
  <c r="C78" i="61"/>
  <c r="C42" i="61"/>
  <c r="C38" i="61"/>
  <c r="F79" i="61"/>
  <c r="F97" i="61" s="1"/>
  <c r="F43" i="61"/>
  <c r="E78" i="61"/>
  <c r="E38" i="61"/>
  <c r="E42" i="61"/>
  <c r="C81" i="61"/>
  <c r="C99" i="61" s="1"/>
  <c r="C45" i="61"/>
  <c r="C89" i="61" s="1"/>
  <c r="C107" i="61" s="1"/>
  <c r="B80" i="61"/>
  <c r="B98" i="61" s="1"/>
  <c r="B44" i="61"/>
  <c r="B88" i="61" s="1"/>
  <c r="B106" i="61" s="1"/>
  <c r="D80" i="61"/>
  <c r="D98" i="61" s="1"/>
  <c r="D44" i="61"/>
  <c r="D88" i="61" s="1"/>
  <c r="C79" i="61"/>
  <c r="C97" i="61" s="1"/>
  <c r="C43" i="61"/>
  <c r="C87" i="61" s="1"/>
  <c r="C105" i="61" s="1"/>
  <c r="G10" i="61"/>
  <c r="E67" i="61"/>
  <c r="E66" i="61"/>
  <c r="F65" i="61"/>
  <c r="E27" i="61"/>
  <c r="E26" i="61"/>
  <c r="F25" i="61"/>
  <c r="F44" i="61"/>
  <c r="F64" i="61"/>
  <c r="F45" i="61"/>
  <c r="F24" i="61"/>
  <c r="E86" i="61"/>
  <c r="E89" i="61" l="1"/>
  <c r="E107" i="61" s="1"/>
  <c r="E68" i="61"/>
  <c r="E46" i="61"/>
  <c r="E28" i="61"/>
  <c r="G20" i="61"/>
  <c r="E96" i="61"/>
  <c r="E100" i="61" s="1"/>
  <c r="E82" i="61"/>
  <c r="C86" i="61"/>
  <c r="C46" i="61"/>
  <c r="D96" i="61"/>
  <c r="D100" i="61" s="1"/>
  <c r="D82" i="61"/>
  <c r="C82" i="61"/>
  <c r="C96" i="61"/>
  <c r="C100" i="61" s="1"/>
  <c r="B86" i="61"/>
  <c r="B46" i="61"/>
  <c r="F87" i="61"/>
  <c r="F105" i="61" s="1"/>
  <c r="D86" i="61"/>
  <c r="D104" i="61" s="1"/>
  <c r="D46" i="61"/>
  <c r="G38" i="61"/>
  <c r="F82" i="61"/>
  <c r="F96" i="61"/>
  <c r="F100" i="61" s="1"/>
  <c r="B96" i="61"/>
  <c r="B100" i="61" s="1"/>
  <c r="B82" i="61"/>
  <c r="D106" i="61"/>
  <c r="D90" i="61"/>
  <c r="F86" i="61"/>
  <c r="E88" i="61"/>
  <c r="E106" i="61" s="1"/>
  <c r="F46" i="61"/>
  <c r="E104" i="61"/>
  <c r="F26" i="61"/>
  <c r="F67" i="61"/>
  <c r="F89" i="61" s="1"/>
  <c r="F107" i="61" s="1"/>
  <c r="F27" i="61"/>
  <c r="F66" i="61"/>
  <c r="G100" i="61" l="1"/>
  <c r="D108" i="61"/>
  <c r="B90" i="61"/>
  <c r="B104" i="61"/>
  <c r="B108" i="61" s="1"/>
  <c r="G82" i="61"/>
  <c r="C104" i="61"/>
  <c r="C108" i="61" s="1"/>
  <c r="C90" i="61"/>
  <c r="F28" i="61"/>
  <c r="E90" i="61"/>
  <c r="F68" i="61"/>
  <c r="G68" i="61" s="1"/>
  <c r="E108" i="61"/>
  <c r="F104" i="61"/>
  <c r="F88" i="61"/>
  <c r="F106" i="61" s="1"/>
  <c r="G46" i="61"/>
  <c r="G28" i="61" l="1"/>
  <c r="F90" i="61"/>
  <c r="F108" i="61"/>
  <c r="G108" i="61" l="1"/>
  <c r="G90" i="61"/>
  <c r="M10" i="58" l="1"/>
  <c r="E10" i="58"/>
  <c r="D10" i="58"/>
  <c r="M7" i="58" l="1"/>
  <c r="M11" i="58" s="1"/>
  <c r="E7" i="58"/>
  <c r="D7" i="58"/>
  <c r="D11" i="58" s="1"/>
  <c r="C4" i="59"/>
  <c r="B10" i="59" s="1"/>
  <c r="C10" i="59" s="1"/>
  <c r="D10" i="59" s="1"/>
  <c r="E10" i="59" s="1"/>
  <c r="N32" i="58"/>
  <c r="N31" i="58"/>
  <c r="N30" i="58"/>
  <c r="N29" i="58"/>
  <c r="N28" i="58"/>
  <c r="N27" i="58"/>
  <c r="N26" i="58"/>
  <c r="N25" i="58"/>
  <c r="N24" i="58"/>
  <c r="N23" i="58"/>
  <c r="N22" i="58"/>
  <c r="N21" i="58"/>
  <c r="N20" i="58"/>
  <c r="Q15" i="58"/>
  <c r="N9" i="58"/>
  <c r="H9" i="58"/>
  <c r="N8" i="58"/>
  <c r="H8" i="58"/>
  <c r="A9" i="58"/>
  <c r="N6" i="58"/>
  <c r="H6" i="58"/>
  <c r="S8" i="58" l="1"/>
  <c r="S10" i="58" s="1"/>
  <c r="J8" i="58"/>
  <c r="U8" i="58"/>
  <c r="H7" i="58"/>
  <c r="S6" i="58"/>
  <c r="S7" i="58" s="1"/>
  <c r="J6" i="58"/>
  <c r="U6" i="58"/>
  <c r="H10" i="58"/>
  <c r="H11" i="58" s="1"/>
  <c r="Q7" i="58"/>
  <c r="U7" i="58" s="1"/>
  <c r="N10" i="58"/>
  <c r="N7" i="58"/>
  <c r="S15" i="58"/>
  <c r="U15" i="58" s="1"/>
  <c r="E11" i="58"/>
  <c r="F10" i="59"/>
  <c r="Q16" i="58"/>
  <c r="S16" i="58" s="1"/>
  <c r="U16" i="58" s="1"/>
  <c r="J10" i="58" l="1"/>
  <c r="T8" i="58"/>
  <c r="T10" i="58" s="1"/>
  <c r="J7" i="58"/>
  <c r="T6" i="58"/>
  <c r="T7" i="58" s="1"/>
  <c r="T11" i="58" s="1"/>
  <c r="C35" i="59"/>
  <c r="E37" i="59"/>
  <c r="E45" i="59" s="1"/>
  <c r="B36" i="59"/>
  <c r="B44" i="59" s="1"/>
  <c r="D34" i="59"/>
  <c r="D42" i="59" s="1"/>
  <c r="F36" i="59"/>
  <c r="F44" i="59" s="1"/>
  <c r="D36" i="59"/>
  <c r="D44" i="59" s="1"/>
  <c r="B37" i="59"/>
  <c r="B45" i="59" s="1"/>
  <c r="B34" i="59"/>
  <c r="B42" i="59" s="1"/>
  <c r="E35" i="59"/>
  <c r="E43" i="59" s="1"/>
  <c r="B35" i="59"/>
  <c r="B43" i="59" s="1"/>
  <c r="F37" i="59"/>
  <c r="E36" i="59"/>
  <c r="E44" i="59" s="1"/>
  <c r="F34" i="59"/>
  <c r="F42" i="59" s="1"/>
  <c r="D37" i="59"/>
  <c r="D45" i="59" s="1"/>
  <c r="C36" i="59"/>
  <c r="C44" i="59" s="1"/>
  <c r="F35" i="59"/>
  <c r="F43" i="59" s="1"/>
  <c r="E34" i="59"/>
  <c r="E42" i="59" s="1"/>
  <c r="C37" i="59"/>
  <c r="C45" i="59" s="1"/>
  <c r="D35" i="59"/>
  <c r="D43" i="59" s="1"/>
  <c r="C34" i="59"/>
  <c r="C42" i="59" s="1"/>
  <c r="D58" i="59"/>
  <c r="D66" i="59" s="1"/>
  <c r="F57" i="59"/>
  <c r="B57" i="59"/>
  <c r="B65" i="59" s="1"/>
  <c r="D56" i="59"/>
  <c r="E56" i="59"/>
  <c r="E64" i="59" s="1"/>
  <c r="C59" i="59"/>
  <c r="C67" i="59" s="1"/>
  <c r="D59" i="59"/>
  <c r="D67" i="59" s="1"/>
  <c r="F58" i="59"/>
  <c r="B58" i="59"/>
  <c r="B66" i="59" s="1"/>
  <c r="D57" i="59"/>
  <c r="D65" i="59" s="1"/>
  <c r="C57" i="59"/>
  <c r="C65" i="59" s="1"/>
  <c r="F56" i="59"/>
  <c r="B56" i="59"/>
  <c r="E59" i="59"/>
  <c r="E67" i="59" s="1"/>
  <c r="C58" i="59"/>
  <c r="C66" i="59" s="1"/>
  <c r="E57" i="59"/>
  <c r="E65" i="59" s="1"/>
  <c r="C56" i="59"/>
  <c r="F59" i="59"/>
  <c r="B59" i="59"/>
  <c r="B67" i="59" s="1"/>
  <c r="E58" i="59"/>
  <c r="Q10" i="58"/>
  <c r="D19" i="59"/>
  <c r="D27" i="59" s="1"/>
  <c r="F18" i="59"/>
  <c r="B18" i="59"/>
  <c r="B26" i="59" s="1"/>
  <c r="D17" i="59"/>
  <c r="D25" i="59" s="1"/>
  <c r="F16" i="59"/>
  <c r="B16" i="59"/>
  <c r="C19" i="59"/>
  <c r="C27" i="59" s="1"/>
  <c r="E18" i="59"/>
  <c r="E26" i="59" s="1"/>
  <c r="C17" i="59"/>
  <c r="C25" i="59" s="1"/>
  <c r="E16" i="59"/>
  <c r="F19" i="59"/>
  <c r="B19" i="59"/>
  <c r="B27" i="59" s="1"/>
  <c r="D18" i="59"/>
  <c r="D26" i="59" s="1"/>
  <c r="F17" i="59"/>
  <c r="F25" i="59" s="1"/>
  <c r="B17" i="59"/>
  <c r="B25" i="59" s="1"/>
  <c r="D16" i="59"/>
  <c r="E19" i="59"/>
  <c r="E27" i="59" s="1"/>
  <c r="C18" i="59"/>
  <c r="C26" i="59" s="1"/>
  <c r="E17" i="59"/>
  <c r="E25" i="59" s="1"/>
  <c r="C16" i="59"/>
  <c r="N11" i="58"/>
  <c r="C43" i="59"/>
  <c r="G10" i="59"/>
  <c r="S11" i="58"/>
  <c r="J11" i="58" l="1"/>
  <c r="F80" i="59"/>
  <c r="F98" i="59" s="1"/>
  <c r="B80" i="59"/>
  <c r="B98" i="59" s="1"/>
  <c r="B78" i="59"/>
  <c r="C89" i="59"/>
  <c r="C107" i="59" s="1"/>
  <c r="B38" i="59"/>
  <c r="Q11" i="58"/>
  <c r="S12" i="58" s="1"/>
  <c r="U10" i="58"/>
  <c r="E87" i="59"/>
  <c r="E105" i="59" s="1"/>
  <c r="D38" i="59"/>
  <c r="B81" i="59"/>
  <c r="B99" i="59" s="1"/>
  <c r="F79" i="59"/>
  <c r="F97" i="59" s="1"/>
  <c r="D87" i="59"/>
  <c r="D105" i="59" s="1"/>
  <c r="F81" i="59"/>
  <c r="F99" i="59" s="1"/>
  <c r="F45" i="59"/>
  <c r="F46" i="59" s="1"/>
  <c r="B79" i="59"/>
  <c r="B97" i="59" s="1"/>
  <c r="E79" i="59"/>
  <c r="E97" i="59" s="1"/>
  <c r="F65" i="59"/>
  <c r="F87" i="59" s="1"/>
  <c r="F105" i="59" s="1"/>
  <c r="C80" i="59"/>
  <c r="C98" i="59" s="1"/>
  <c r="C81" i="59"/>
  <c r="C99" i="59" s="1"/>
  <c r="C38" i="59"/>
  <c r="F78" i="59"/>
  <c r="F96" i="59" s="1"/>
  <c r="E89" i="59"/>
  <c r="E107" i="59" s="1"/>
  <c r="F38" i="59"/>
  <c r="B87" i="59"/>
  <c r="B105" i="59" s="1"/>
  <c r="E38" i="59"/>
  <c r="E81" i="59"/>
  <c r="E99" i="59" s="1"/>
  <c r="B88" i="59"/>
  <c r="B106" i="59" s="1"/>
  <c r="F60" i="59"/>
  <c r="E46" i="59"/>
  <c r="F20" i="59"/>
  <c r="C60" i="59"/>
  <c r="C64" i="59"/>
  <c r="C68" i="59" s="1"/>
  <c r="F24" i="59"/>
  <c r="D46" i="59"/>
  <c r="C88" i="59"/>
  <c r="C106" i="59" s="1"/>
  <c r="C78" i="59"/>
  <c r="C96" i="59" s="1"/>
  <c r="E78" i="59"/>
  <c r="E96" i="59" s="1"/>
  <c r="C20" i="59"/>
  <c r="C24" i="59"/>
  <c r="C28" i="59" s="1"/>
  <c r="E24" i="59"/>
  <c r="E28" i="59" s="1"/>
  <c r="E20" i="59"/>
  <c r="E60" i="59"/>
  <c r="D64" i="59"/>
  <c r="D60" i="59"/>
  <c r="D81" i="59"/>
  <c r="D99" i="59" s="1"/>
  <c r="D78" i="59"/>
  <c r="D96" i="59" s="1"/>
  <c r="C87" i="59"/>
  <c r="C105" i="59" s="1"/>
  <c r="D80" i="59"/>
  <c r="D98" i="59" s="1"/>
  <c r="E66" i="59"/>
  <c r="E88" i="59" s="1"/>
  <c r="E106" i="59" s="1"/>
  <c r="F64" i="59"/>
  <c r="F86" i="59" s="1"/>
  <c r="D89" i="59"/>
  <c r="D107" i="59" s="1"/>
  <c r="E80" i="59"/>
  <c r="E98" i="59" s="1"/>
  <c r="B89" i="59"/>
  <c r="B107" i="59" s="1"/>
  <c r="D88" i="59"/>
  <c r="D106" i="59" s="1"/>
  <c r="C79" i="59"/>
  <c r="C97" i="59" s="1"/>
  <c r="D79" i="59"/>
  <c r="D97" i="59" s="1"/>
  <c r="D20" i="59"/>
  <c r="D24" i="59"/>
  <c r="D28" i="59" s="1"/>
  <c r="B20" i="59"/>
  <c r="B24" i="59"/>
  <c r="B28" i="59" s="1"/>
  <c r="B64" i="59"/>
  <c r="B68" i="59" s="1"/>
  <c r="B60" i="59"/>
  <c r="B46" i="59"/>
  <c r="C46" i="59"/>
  <c r="E86" i="59"/>
  <c r="E104" i="59" s="1"/>
  <c r="B96" i="59"/>
  <c r="F66" i="59"/>
  <c r="F26" i="59"/>
  <c r="F27" i="59"/>
  <c r="F67" i="59"/>
  <c r="C86" i="59" l="1"/>
  <c r="C104" i="59" s="1"/>
  <c r="C108" i="59" s="1"/>
  <c r="B100" i="59"/>
  <c r="U11" i="58"/>
  <c r="S13" i="58" s="1"/>
  <c r="B82" i="59"/>
  <c r="B86" i="59"/>
  <c r="B104" i="59" s="1"/>
  <c r="B108" i="59" s="1"/>
  <c r="G20" i="59"/>
  <c r="F100" i="59"/>
  <c r="G38" i="59"/>
  <c r="F82" i="59"/>
  <c r="F89" i="59"/>
  <c r="F107" i="59" s="1"/>
  <c r="E90" i="59"/>
  <c r="C100" i="59"/>
  <c r="D100" i="59"/>
  <c r="E100" i="59"/>
  <c r="C82" i="59"/>
  <c r="E108" i="59"/>
  <c r="E82" i="59"/>
  <c r="G60" i="59"/>
  <c r="D82" i="59"/>
  <c r="E68" i="59"/>
  <c r="D68" i="59"/>
  <c r="D86" i="59"/>
  <c r="F28" i="59"/>
  <c r="F68" i="59"/>
  <c r="F88" i="59"/>
  <c r="F106" i="59" s="1"/>
  <c r="F104" i="59"/>
  <c r="G46" i="59"/>
  <c r="C90" i="59" l="1"/>
  <c r="B90" i="59"/>
  <c r="G100" i="59"/>
  <c r="G82" i="59"/>
  <c r="D104" i="59"/>
  <c r="D108" i="59" s="1"/>
  <c r="D90" i="59"/>
  <c r="G28" i="59"/>
  <c r="G68" i="59"/>
  <c r="F90" i="59"/>
  <c r="F108" i="59"/>
  <c r="G90" i="59" l="1"/>
  <c r="G108" i="59"/>
  <c r="F59" i="57" l="1"/>
  <c r="E59" i="57"/>
  <c r="D59" i="57"/>
  <c r="C59" i="57"/>
  <c r="B59" i="57"/>
  <c r="F58" i="57"/>
  <c r="E58" i="57"/>
  <c r="D58" i="57"/>
  <c r="C58" i="57"/>
  <c r="B58" i="57"/>
  <c r="F57" i="57"/>
  <c r="E57" i="57"/>
  <c r="D57" i="57"/>
  <c r="C57" i="57"/>
  <c r="B57" i="57"/>
  <c r="F56" i="57"/>
  <c r="E56" i="57"/>
  <c r="D56" i="57"/>
  <c r="C56" i="57"/>
  <c r="B56" i="57"/>
  <c r="C4" i="57"/>
  <c r="B10" i="57" s="1"/>
  <c r="C10" i="57" s="1"/>
  <c r="D10" i="57" s="1"/>
  <c r="N30" i="56"/>
  <c r="N29" i="56"/>
  <c r="N28" i="56"/>
  <c r="N27" i="56"/>
  <c r="N26" i="56"/>
  <c r="N25" i="56"/>
  <c r="N24" i="56"/>
  <c r="N23" i="56"/>
  <c r="N22" i="56"/>
  <c r="N21" i="56"/>
  <c r="N20" i="56"/>
  <c r="N19" i="56"/>
  <c r="N18" i="56"/>
  <c r="N6" i="56"/>
  <c r="Q12" i="56"/>
  <c r="C65" i="57" l="1"/>
  <c r="B64" i="57"/>
  <c r="B65" i="57"/>
  <c r="B66" i="57"/>
  <c r="B67" i="57"/>
  <c r="B68" i="57" s="1"/>
  <c r="H6" i="56"/>
  <c r="C19" i="57"/>
  <c r="C27" i="57" s="1"/>
  <c r="E18" i="57"/>
  <c r="C17" i="57"/>
  <c r="C25" i="57" s="1"/>
  <c r="E16" i="57"/>
  <c r="F19" i="57"/>
  <c r="B19" i="57"/>
  <c r="B27" i="57" s="1"/>
  <c r="D18" i="57"/>
  <c r="F17" i="57"/>
  <c r="B17" i="57"/>
  <c r="B25" i="57" s="1"/>
  <c r="D16" i="57"/>
  <c r="E19" i="57"/>
  <c r="C18" i="57"/>
  <c r="E17" i="57"/>
  <c r="C16" i="57"/>
  <c r="C24" i="57" s="1"/>
  <c r="D19" i="57"/>
  <c r="F18" i="57"/>
  <c r="B18" i="57"/>
  <c r="B26" i="57" s="1"/>
  <c r="D17" i="57"/>
  <c r="D25" i="57" s="1"/>
  <c r="F16" i="57"/>
  <c r="B16" i="57"/>
  <c r="B24" i="57" s="1"/>
  <c r="S12" i="56"/>
  <c r="U12" i="56" s="1"/>
  <c r="B34" i="57"/>
  <c r="B42" i="57" s="1"/>
  <c r="F34" i="57"/>
  <c r="F78" i="57" s="1"/>
  <c r="F36" i="57"/>
  <c r="F80" i="57" s="1"/>
  <c r="F98" i="57" s="1"/>
  <c r="D37" i="57"/>
  <c r="D45" i="57" s="1"/>
  <c r="E35" i="57"/>
  <c r="E43" i="57" s="1"/>
  <c r="C36" i="57"/>
  <c r="C80" i="57" s="1"/>
  <c r="C98" i="57" s="1"/>
  <c r="F35" i="57"/>
  <c r="F79" i="57" s="1"/>
  <c r="F97" i="57" s="1"/>
  <c r="D36" i="57"/>
  <c r="D80" i="57" s="1"/>
  <c r="D98" i="57" s="1"/>
  <c r="C64" i="57"/>
  <c r="E60" i="57"/>
  <c r="E36" i="57"/>
  <c r="E80" i="57" s="1"/>
  <c r="E98" i="57" s="1"/>
  <c r="C60" i="57"/>
  <c r="E10" i="57"/>
  <c r="C67" i="57"/>
  <c r="D64" i="57"/>
  <c r="D60" i="57"/>
  <c r="D65" i="57"/>
  <c r="B60" i="57"/>
  <c r="F60" i="57"/>
  <c r="C66" i="57"/>
  <c r="D27" i="57" l="1"/>
  <c r="D26" i="57"/>
  <c r="E79" i="57"/>
  <c r="E97" i="57" s="1"/>
  <c r="U8" i="56"/>
  <c r="S10" i="56" s="1"/>
  <c r="B78" i="57"/>
  <c r="B96" i="57" s="1"/>
  <c r="C35" i="57"/>
  <c r="C79" i="57" s="1"/>
  <c r="C97" i="57" s="1"/>
  <c r="F37" i="57"/>
  <c r="F81" i="57" s="1"/>
  <c r="F99" i="57" s="1"/>
  <c r="B35" i="57"/>
  <c r="B79" i="57" s="1"/>
  <c r="B97" i="57" s="1"/>
  <c r="E37" i="57"/>
  <c r="E81" i="57" s="1"/>
  <c r="E99" i="57" s="1"/>
  <c r="B36" i="57"/>
  <c r="C37" i="57"/>
  <c r="C81" i="57" s="1"/>
  <c r="C99" i="57" s="1"/>
  <c r="E34" i="57"/>
  <c r="E38" i="57" s="1"/>
  <c r="B37" i="57"/>
  <c r="B81" i="57" s="1"/>
  <c r="B99" i="57" s="1"/>
  <c r="D34" i="57"/>
  <c r="D42" i="57" s="1"/>
  <c r="D86" i="57" s="1"/>
  <c r="C34" i="57"/>
  <c r="D35" i="57"/>
  <c r="D43" i="57" s="1"/>
  <c r="D87" i="57" s="1"/>
  <c r="D105" i="57" s="1"/>
  <c r="B28" i="57"/>
  <c r="E20" i="57"/>
  <c r="D20" i="57"/>
  <c r="D44" i="57"/>
  <c r="F20" i="57"/>
  <c r="C20" i="57"/>
  <c r="D81" i="57"/>
  <c r="D99" i="57" s="1"/>
  <c r="D24" i="57"/>
  <c r="C26" i="57"/>
  <c r="C28" i="57" s="1"/>
  <c r="C44" i="57"/>
  <c r="C88" i="57" s="1"/>
  <c r="C106" i="57" s="1"/>
  <c r="B20" i="57"/>
  <c r="F42" i="57"/>
  <c r="C68" i="57"/>
  <c r="G60" i="57"/>
  <c r="F96" i="57"/>
  <c r="D66" i="57"/>
  <c r="E64" i="57"/>
  <c r="E44" i="57"/>
  <c r="E24" i="57"/>
  <c r="E65" i="57"/>
  <c r="E87" i="57" s="1"/>
  <c r="E105" i="57" s="1"/>
  <c r="E25" i="57"/>
  <c r="F10" i="57"/>
  <c r="D67" i="57"/>
  <c r="F43" i="57"/>
  <c r="B86" i="57"/>
  <c r="D28" i="57" l="1"/>
  <c r="B45" i="57"/>
  <c r="B89" i="57" s="1"/>
  <c r="B107" i="57" s="1"/>
  <c r="B43" i="57"/>
  <c r="B87" i="57" s="1"/>
  <c r="B105" i="57" s="1"/>
  <c r="E78" i="57"/>
  <c r="E82" i="57" s="1"/>
  <c r="C45" i="57"/>
  <c r="C89" i="57" s="1"/>
  <c r="C107" i="57" s="1"/>
  <c r="F100" i="57"/>
  <c r="D79" i="57"/>
  <c r="D97" i="57" s="1"/>
  <c r="E42" i="57"/>
  <c r="E86" i="57" s="1"/>
  <c r="E104" i="57" s="1"/>
  <c r="E45" i="57"/>
  <c r="B38" i="57"/>
  <c r="B80" i="57"/>
  <c r="S9" i="56"/>
  <c r="C43" i="57"/>
  <c r="C87" i="57" s="1"/>
  <c r="C105" i="57" s="1"/>
  <c r="D46" i="57"/>
  <c r="F38" i="57"/>
  <c r="B44" i="57"/>
  <c r="B88" i="57" s="1"/>
  <c r="B106" i="57" s="1"/>
  <c r="C78" i="57"/>
  <c r="C42" i="57"/>
  <c r="C86" i="57" s="1"/>
  <c r="C104" i="57" s="1"/>
  <c r="F82" i="57"/>
  <c r="D38" i="57"/>
  <c r="C38" i="57"/>
  <c r="D78" i="57"/>
  <c r="D88" i="57"/>
  <c r="D106" i="57" s="1"/>
  <c r="G20" i="57"/>
  <c r="D68" i="57"/>
  <c r="D89" i="57"/>
  <c r="D107" i="57" s="1"/>
  <c r="D104" i="57"/>
  <c r="B104" i="57"/>
  <c r="E67" i="57"/>
  <c r="G10" i="57"/>
  <c r="E66" i="57"/>
  <c r="E88" i="57" s="1"/>
  <c r="E27" i="57"/>
  <c r="E26" i="57"/>
  <c r="F25" i="57"/>
  <c r="F44" i="57"/>
  <c r="F24" i="57"/>
  <c r="F65" i="57"/>
  <c r="F87" i="57" s="1"/>
  <c r="F105" i="57" s="1"/>
  <c r="F64" i="57"/>
  <c r="F45" i="57"/>
  <c r="E46" i="57" l="1"/>
  <c r="E89" i="57"/>
  <c r="E107" i="57" s="1"/>
  <c r="E96" i="57"/>
  <c r="E100" i="57" s="1"/>
  <c r="B90" i="57"/>
  <c r="B46" i="57"/>
  <c r="B108" i="57"/>
  <c r="C96" i="57"/>
  <c r="C100" i="57" s="1"/>
  <c r="C82" i="57"/>
  <c r="C90" i="57"/>
  <c r="G38" i="57"/>
  <c r="C108" i="57"/>
  <c r="C46" i="57"/>
  <c r="D96" i="57"/>
  <c r="D100" i="57" s="1"/>
  <c r="D82" i="57"/>
  <c r="B98" i="57"/>
  <c r="B100" i="57" s="1"/>
  <c r="B82" i="57"/>
  <c r="E28" i="57"/>
  <c r="D90" i="57"/>
  <c r="F46" i="57"/>
  <c r="D108" i="57"/>
  <c r="E68" i="57"/>
  <c r="E106" i="57"/>
  <c r="E108" i="57" s="1"/>
  <c r="F86" i="57"/>
  <c r="F27" i="57"/>
  <c r="F26" i="57"/>
  <c r="F67" i="57"/>
  <c r="F89" i="57" s="1"/>
  <c r="F107" i="57" s="1"/>
  <c r="F66" i="57"/>
  <c r="F88" i="57" s="1"/>
  <c r="F106" i="57" s="1"/>
  <c r="E90" i="57" l="1"/>
  <c r="G82" i="57"/>
  <c r="G100" i="57"/>
  <c r="F28" i="57"/>
  <c r="G46" i="57"/>
  <c r="F68" i="57"/>
  <c r="F90" i="57"/>
  <c r="F104" i="57"/>
  <c r="F108" i="57" s="1"/>
  <c r="G28" i="57" l="1"/>
  <c r="G68" i="57"/>
  <c r="G108" i="57"/>
  <c r="G90" i="57"/>
  <c r="F59" i="55" l="1"/>
  <c r="E59" i="55"/>
  <c r="D59" i="55"/>
  <c r="C59" i="55"/>
  <c r="B59" i="55"/>
  <c r="F58" i="55"/>
  <c r="E58" i="55"/>
  <c r="D58" i="55"/>
  <c r="C58" i="55"/>
  <c r="B58" i="55"/>
  <c r="F57" i="55"/>
  <c r="E57" i="55"/>
  <c r="D57" i="55"/>
  <c r="C57" i="55"/>
  <c r="B57" i="55"/>
  <c r="F56" i="55"/>
  <c r="E56" i="55"/>
  <c r="D56" i="55"/>
  <c r="C56" i="55"/>
  <c r="B56" i="55"/>
  <c r="C4" i="55"/>
  <c r="B10" i="55" s="1"/>
  <c r="C10" i="55" s="1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Q12" i="54"/>
  <c r="N6" i="54"/>
  <c r="H6" i="54"/>
  <c r="B64" i="55" l="1"/>
  <c r="H7" i="54"/>
  <c r="S6" i="54"/>
  <c r="J6" i="54"/>
  <c r="U6" i="54"/>
  <c r="C60" i="55"/>
  <c r="E60" i="55"/>
  <c r="D60" i="55"/>
  <c r="E19" i="55"/>
  <c r="C18" i="55"/>
  <c r="E17" i="55"/>
  <c r="C16" i="55"/>
  <c r="C24" i="55" s="1"/>
  <c r="D19" i="55"/>
  <c r="F18" i="55"/>
  <c r="B18" i="55"/>
  <c r="B26" i="55" s="1"/>
  <c r="D17" i="55"/>
  <c r="F16" i="55"/>
  <c r="B16" i="55"/>
  <c r="B24" i="55" s="1"/>
  <c r="C19" i="55"/>
  <c r="E18" i="55"/>
  <c r="C17" i="55"/>
  <c r="C25" i="55" s="1"/>
  <c r="E16" i="55"/>
  <c r="F19" i="55"/>
  <c r="B19" i="55"/>
  <c r="B27" i="55" s="1"/>
  <c r="D18" i="55"/>
  <c r="F17" i="55"/>
  <c r="B17" i="55"/>
  <c r="B25" i="55" s="1"/>
  <c r="D16" i="55"/>
  <c r="D35" i="55"/>
  <c r="D79" i="55" s="1"/>
  <c r="D97" i="55" s="1"/>
  <c r="S12" i="54"/>
  <c r="U12" i="54" s="1"/>
  <c r="B36" i="55"/>
  <c r="B80" i="55" s="1"/>
  <c r="B98" i="55" s="1"/>
  <c r="B34" i="55"/>
  <c r="B78" i="55" s="1"/>
  <c r="F36" i="55"/>
  <c r="F80" i="55" s="1"/>
  <c r="F98" i="55" s="1"/>
  <c r="B60" i="55"/>
  <c r="F34" i="55"/>
  <c r="F78" i="55" s="1"/>
  <c r="D37" i="55"/>
  <c r="D81" i="55" s="1"/>
  <c r="D99" i="55" s="1"/>
  <c r="C34" i="55"/>
  <c r="C42" i="55" s="1"/>
  <c r="E35" i="55"/>
  <c r="E79" i="55" s="1"/>
  <c r="E97" i="55" s="1"/>
  <c r="C36" i="55"/>
  <c r="C80" i="55" s="1"/>
  <c r="C98" i="55" s="1"/>
  <c r="E37" i="55"/>
  <c r="E81" i="55" s="1"/>
  <c r="E99" i="55" s="1"/>
  <c r="D34" i="55"/>
  <c r="D78" i="55" s="1"/>
  <c r="D96" i="55" s="1"/>
  <c r="B35" i="55"/>
  <c r="B79" i="55" s="1"/>
  <c r="B97" i="55" s="1"/>
  <c r="F35" i="55"/>
  <c r="F79" i="55" s="1"/>
  <c r="F97" i="55" s="1"/>
  <c r="D36" i="55"/>
  <c r="D80" i="55" s="1"/>
  <c r="D98" i="55" s="1"/>
  <c r="B37" i="55"/>
  <c r="B81" i="55" s="1"/>
  <c r="B99" i="55" s="1"/>
  <c r="F37" i="55"/>
  <c r="F81" i="55" s="1"/>
  <c r="F99" i="55" s="1"/>
  <c r="E34" i="55"/>
  <c r="E78" i="55" s="1"/>
  <c r="E96" i="55" s="1"/>
  <c r="C35" i="55"/>
  <c r="C79" i="55" s="1"/>
  <c r="C97" i="55" s="1"/>
  <c r="E36" i="55"/>
  <c r="E80" i="55" s="1"/>
  <c r="E98" i="55" s="1"/>
  <c r="C37" i="55"/>
  <c r="C81" i="55" s="1"/>
  <c r="C99" i="55" s="1"/>
  <c r="D10" i="55"/>
  <c r="B66" i="55"/>
  <c r="C65" i="55"/>
  <c r="C64" i="55"/>
  <c r="B65" i="55"/>
  <c r="B67" i="55"/>
  <c r="F60" i="55"/>
  <c r="C27" i="55" l="1"/>
  <c r="J7" i="54"/>
  <c r="T6" i="54"/>
  <c r="Q7" i="54"/>
  <c r="U7" i="54" s="1"/>
  <c r="E38" i="55"/>
  <c r="B68" i="55"/>
  <c r="C44" i="55"/>
  <c r="F20" i="55"/>
  <c r="D20" i="55"/>
  <c r="B45" i="55"/>
  <c r="B89" i="55" s="1"/>
  <c r="B107" i="55" s="1"/>
  <c r="C20" i="55"/>
  <c r="D43" i="55"/>
  <c r="B42" i="55"/>
  <c r="B86" i="55" s="1"/>
  <c r="C43" i="55"/>
  <c r="C87" i="55" s="1"/>
  <c r="C105" i="55" s="1"/>
  <c r="E20" i="55"/>
  <c r="G60" i="55"/>
  <c r="B43" i="55"/>
  <c r="B87" i="55" s="1"/>
  <c r="B105" i="55" s="1"/>
  <c r="B38" i="55"/>
  <c r="B20" i="55"/>
  <c r="B44" i="55"/>
  <c r="B88" i="55" s="1"/>
  <c r="B106" i="55" s="1"/>
  <c r="D42" i="55"/>
  <c r="B28" i="55"/>
  <c r="E82" i="55"/>
  <c r="E100" i="55"/>
  <c r="F38" i="55"/>
  <c r="C45" i="55"/>
  <c r="C38" i="55"/>
  <c r="D38" i="55"/>
  <c r="C78" i="55"/>
  <c r="E10" i="55"/>
  <c r="C66" i="55"/>
  <c r="D65" i="55"/>
  <c r="E43" i="55"/>
  <c r="E42" i="55"/>
  <c r="C26" i="55"/>
  <c r="D25" i="55"/>
  <c r="C86" i="55"/>
  <c r="B96" i="55"/>
  <c r="B100" i="55" s="1"/>
  <c r="B82" i="55"/>
  <c r="D44" i="55"/>
  <c r="C67" i="55"/>
  <c r="F96" i="55"/>
  <c r="F100" i="55" s="1"/>
  <c r="F82" i="55"/>
  <c r="D24" i="55"/>
  <c r="D100" i="55"/>
  <c r="D45" i="55"/>
  <c r="D64" i="55"/>
  <c r="D82" i="55"/>
  <c r="C28" i="55" l="1"/>
  <c r="T7" i="54"/>
  <c r="S7" i="54"/>
  <c r="G20" i="55"/>
  <c r="D87" i="55"/>
  <c r="D105" i="55" s="1"/>
  <c r="C46" i="55"/>
  <c r="S9" i="54"/>
  <c r="U8" i="54"/>
  <c r="S10" i="54" s="1"/>
  <c r="D86" i="55"/>
  <c r="D104" i="55" s="1"/>
  <c r="G38" i="55"/>
  <c r="B46" i="55"/>
  <c r="C89" i="55"/>
  <c r="C107" i="55" s="1"/>
  <c r="C96" i="55"/>
  <c r="C100" i="55" s="1"/>
  <c r="G100" i="55" s="1"/>
  <c r="C82" i="55"/>
  <c r="G82" i="55" s="1"/>
  <c r="C68" i="55"/>
  <c r="C88" i="55"/>
  <c r="C106" i="55" s="1"/>
  <c r="E65" i="55"/>
  <c r="E87" i="55" s="1"/>
  <c r="E105" i="55" s="1"/>
  <c r="E44" i="55"/>
  <c r="E25" i="55"/>
  <c r="F10" i="55"/>
  <c r="E64" i="55"/>
  <c r="E24" i="55"/>
  <c r="D67" i="55"/>
  <c r="D89" i="55" s="1"/>
  <c r="D107" i="55" s="1"/>
  <c r="F42" i="55"/>
  <c r="F43" i="55"/>
  <c r="E45" i="55"/>
  <c r="D27" i="55"/>
  <c r="D26" i="55"/>
  <c r="D66" i="55"/>
  <c r="D88" i="55" s="1"/>
  <c r="D106" i="55" s="1"/>
  <c r="B90" i="55"/>
  <c r="B104" i="55"/>
  <c r="B108" i="55" s="1"/>
  <c r="C104" i="55"/>
  <c r="D46" i="55"/>
  <c r="D28" i="55" l="1"/>
  <c r="C108" i="55"/>
  <c r="D68" i="55"/>
  <c r="C90" i="55"/>
  <c r="D108" i="55"/>
  <c r="E27" i="55"/>
  <c r="G10" i="55"/>
  <c r="E67" i="55"/>
  <c r="E89" i="55" s="1"/>
  <c r="E107" i="55" s="1"/>
  <c r="F45" i="55"/>
  <c r="F24" i="55"/>
  <c r="E66" i="55"/>
  <c r="E26" i="55"/>
  <c r="F25" i="55"/>
  <c r="F65" i="55"/>
  <c r="F87" i="55" s="1"/>
  <c r="F105" i="55" s="1"/>
  <c r="F64" i="55"/>
  <c r="F44" i="55"/>
  <c r="E46" i="55"/>
  <c r="E86" i="55"/>
  <c r="D90" i="55"/>
  <c r="E68" i="55" l="1"/>
  <c r="E28" i="55"/>
  <c r="E104" i="55"/>
  <c r="F46" i="55"/>
  <c r="F86" i="55"/>
  <c r="E88" i="55"/>
  <c r="E106" i="55" s="1"/>
  <c r="F66" i="55"/>
  <c r="F88" i="55" s="1"/>
  <c r="F106" i="55" s="1"/>
  <c r="F27" i="55"/>
  <c r="F67" i="55"/>
  <c r="F89" i="55" s="1"/>
  <c r="F107" i="55" s="1"/>
  <c r="F26" i="55"/>
  <c r="F28" i="55" l="1"/>
  <c r="E108" i="55"/>
  <c r="E90" i="55"/>
  <c r="F68" i="55"/>
  <c r="G46" i="55"/>
  <c r="F90" i="55"/>
  <c r="F104" i="55"/>
  <c r="F108" i="55" s="1"/>
  <c r="G28" i="55" l="1"/>
  <c r="G68" i="55"/>
  <c r="G108" i="55"/>
  <c r="G90" i="55"/>
  <c r="F59" i="53" l="1"/>
  <c r="E59" i="53"/>
  <c r="D59" i="53"/>
  <c r="C59" i="53"/>
  <c r="B59" i="53"/>
  <c r="F58" i="53"/>
  <c r="E58" i="53"/>
  <c r="D58" i="53"/>
  <c r="C58" i="53"/>
  <c r="B58" i="53"/>
  <c r="F57" i="53"/>
  <c r="E57" i="53"/>
  <c r="D57" i="53"/>
  <c r="C57" i="53"/>
  <c r="B57" i="53"/>
  <c r="F56" i="53"/>
  <c r="E56" i="53"/>
  <c r="D56" i="53"/>
  <c r="C56" i="53"/>
  <c r="B56" i="53"/>
  <c r="C4" i="53"/>
  <c r="B10" i="53" s="1"/>
  <c r="N29" i="52"/>
  <c r="N28" i="52"/>
  <c r="N27" i="52"/>
  <c r="N26" i="52"/>
  <c r="N25" i="52"/>
  <c r="N24" i="52"/>
  <c r="N23" i="52"/>
  <c r="N22" i="52"/>
  <c r="N21" i="52"/>
  <c r="N20" i="52"/>
  <c r="N19" i="52"/>
  <c r="N18" i="52"/>
  <c r="N17" i="52"/>
  <c r="N6" i="52"/>
  <c r="B65" i="53" l="1"/>
  <c r="C60" i="53"/>
  <c r="E60" i="53"/>
  <c r="B60" i="53"/>
  <c r="F60" i="53"/>
  <c r="C37" i="53"/>
  <c r="C81" i="53" s="1"/>
  <c r="C99" i="53" s="1"/>
  <c r="E36" i="53"/>
  <c r="E80" i="53" s="1"/>
  <c r="E98" i="53" s="1"/>
  <c r="C35" i="53"/>
  <c r="E34" i="53"/>
  <c r="F37" i="53"/>
  <c r="F81" i="53" s="1"/>
  <c r="F99" i="53" s="1"/>
  <c r="B37" i="53"/>
  <c r="B81" i="53" s="1"/>
  <c r="B99" i="53" s="1"/>
  <c r="D36" i="53"/>
  <c r="D80" i="53" s="1"/>
  <c r="D98" i="53" s="1"/>
  <c r="F35" i="53"/>
  <c r="F79" i="53" s="1"/>
  <c r="F97" i="53" s="1"/>
  <c r="B35" i="53"/>
  <c r="B43" i="53" s="1"/>
  <c r="B87" i="53" s="1"/>
  <c r="B105" i="53" s="1"/>
  <c r="D34" i="53"/>
  <c r="D78" i="53" s="1"/>
  <c r="D96" i="53" s="1"/>
  <c r="E37" i="53"/>
  <c r="E81" i="53" s="1"/>
  <c r="E99" i="53" s="1"/>
  <c r="C36" i="53"/>
  <c r="C80" i="53" s="1"/>
  <c r="C98" i="53" s="1"/>
  <c r="E35" i="53"/>
  <c r="E79" i="53" s="1"/>
  <c r="E97" i="53" s="1"/>
  <c r="C34" i="53"/>
  <c r="C78" i="53" s="1"/>
  <c r="C96" i="53" s="1"/>
  <c r="D37" i="53"/>
  <c r="D81" i="53" s="1"/>
  <c r="D99" i="53" s="1"/>
  <c r="F36" i="53"/>
  <c r="F80" i="53" s="1"/>
  <c r="F98" i="53" s="1"/>
  <c r="B36" i="53"/>
  <c r="B80" i="53" s="1"/>
  <c r="B98" i="53" s="1"/>
  <c r="D35" i="53"/>
  <c r="D79" i="53" s="1"/>
  <c r="D97" i="53" s="1"/>
  <c r="F34" i="53"/>
  <c r="B34" i="53"/>
  <c r="B78" i="53" s="1"/>
  <c r="B96" i="53" s="1"/>
  <c r="C19" i="53"/>
  <c r="E18" i="53"/>
  <c r="C17" i="53"/>
  <c r="E16" i="53"/>
  <c r="F19" i="53"/>
  <c r="B19" i="53"/>
  <c r="D18" i="53"/>
  <c r="F17" i="53"/>
  <c r="B17" i="53"/>
  <c r="B25" i="53" s="1"/>
  <c r="D16" i="53"/>
  <c r="E19" i="53"/>
  <c r="C18" i="53"/>
  <c r="E17" i="53"/>
  <c r="C16" i="53"/>
  <c r="D19" i="53"/>
  <c r="F18" i="53"/>
  <c r="B18" i="53"/>
  <c r="D17" i="53"/>
  <c r="F16" i="53"/>
  <c r="B16" i="53"/>
  <c r="B24" i="53" s="1"/>
  <c r="Q12" i="52"/>
  <c r="H6" i="52"/>
  <c r="D60" i="53"/>
  <c r="B64" i="53"/>
  <c r="C10" i="53"/>
  <c r="B44" i="53" l="1"/>
  <c r="B79" i="53"/>
  <c r="B97" i="53" s="1"/>
  <c r="B100" i="53" s="1"/>
  <c r="J6" i="52"/>
  <c r="S6" i="52"/>
  <c r="S7" i="52" s="1"/>
  <c r="S8" i="52" s="1"/>
  <c r="H7" i="52"/>
  <c r="U6" i="52"/>
  <c r="D20" i="53"/>
  <c r="C38" i="53"/>
  <c r="G60" i="53"/>
  <c r="C42" i="53"/>
  <c r="D82" i="53"/>
  <c r="D38" i="53"/>
  <c r="F20" i="53"/>
  <c r="C20" i="53"/>
  <c r="E20" i="53"/>
  <c r="F38" i="53"/>
  <c r="B45" i="53"/>
  <c r="F78" i="53"/>
  <c r="F96" i="53" s="1"/>
  <c r="F100" i="53" s="1"/>
  <c r="B38" i="53"/>
  <c r="E38" i="53"/>
  <c r="E78" i="53"/>
  <c r="B42" i="53"/>
  <c r="B86" i="53" s="1"/>
  <c r="B20" i="53"/>
  <c r="S12" i="52"/>
  <c r="U12" i="52" s="1"/>
  <c r="C43" i="53"/>
  <c r="C79" i="53"/>
  <c r="B66" i="53"/>
  <c r="D42" i="53"/>
  <c r="B26" i="53"/>
  <c r="C64" i="53"/>
  <c r="C45" i="53"/>
  <c r="C44" i="53"/>
  <c r="C25" i="53"/>
  <c r="C24" i="53"/>
  <c r="B67" i="53"/>
  <c r="C65" i="53"/>
  <c r="D10" i="53"/>
  <c r="D43" i="53"/>
  <c r="B27" i="53"/>
  <c r="D100" i="53"/>
  <c r="B82" i="53" l="1"/>
  <c r="C87" i="53"/>
  <c r="C105" i="53" s="1"/>
  <c r="H8" i="52"/>
  <c r="U8" i="52" s="1"/>
  <c r="S10" i="52" s="1"/>
  <c r="U7" i="52"/>
  <c r="J7" i="52"/>
  <c r="J8" i="52" s="1"/>
  <c r="T6" i="52"/>
  <c r="T7" i="52" s="1"/>
  <c r="T8" i="52" s="1"/>
  <c r="S9" i="52"/>
  <c r="F82" i="53"/>
  <c r="B46" i="53"/>
  <c r="G20" i="53"/>
  <c r="B89" i="53"/>
  <c r="B107" i="53" s="1"/>
  <c r="G38" i="53"/>
  <c r="E96" i="53"/>
  <c r="E100" i="53" s="1"/>
  <c r="E82" i="53"/>
  <c r="B28" i="53"/>
  <c r="C97" i="53"/>
  <c r="C100" i="53" s="1"/>
  <c r="C82" i="53"/>
  <c r="B68" i="53"/>
  <c r="B88" i="53"/>
  <c r="B106" i="53" s="1"/>
  <c r="C46" i="53"/>
  <c r="B104" i="53"/>
  <c r="C86" i="53"/>
  <c r="D65" i="53"/>
  <c r="D87" i="53" s="1"/>
  <c r="D105" i="53" s="1"/>
  <c r="D44" i="53"/>
  <c r="D25" i="53"/>
  <c r="E42" i="53"/>
  <c r="C27" i="53"/>
  <c r="C26" i="53"/>
  <c r="C67" i="53"/>
  <c r="C89" i="53" s="1"/>
  <c r="C107" i="53" s="1"/>
  <c r="E10" i="53"/>
  <c r="C66" i="53"/>
  <c r="C88" i="53" s="1"/>
  <c r="C106" i="53" s="1"/>
  <c r="D64" i="53"/>
  <c r="D86" i="53" s="1"/>
  <c r="E43" i="53"/>
  <c r="D24" i="53"/>
  <c r="D45" i="53"/>
  <c r="C28" i="53" l="1"/>
  <c r="D46" i="53"/>
  <c r="B108" i="53"/>
  <c r="G82" i="53"/>
  <c r="G100" i="53"/>
  <c r="B90" i="53"/>
  <c r="D67" i="53"/>
  <c r="D89" i="53" s="1"/>
  <c r="D107" i="53" s="1"/>
  <c r="F43" i="53"/>
  <c r="D27" i="53"/>
  <c r="E25" i="53"/>
  <c r="E24" i="53"/>
  <c r="F10" i="53"/>
  <c r="D66" i="53"/>
  <c r="E65" i="53"/>
  <c r="E87" i="53" s="1"/>
  <c r="E105" i="53" s="1"/>
  <c r="E64" i="53"/>
  <c r="E86" i="53" s="1"/>
  <c r="E45" i="53"/>
  <c r="E44" i="53"/>
  <c r="F42" i="53"/>
  <c r="D26" i="53"/>
  <c r="C90" i="53"/>
  <c r="C104" i="53"/>
  <c r="C108" i="53" s="1"/>
  <c r="C68" i="53"/>
  <c r="D104" i="53"/>
  <c r="D68" i="53" l="1"/>
  <c r="D28" i="53"/>
  <c r="E104" i="53"/>
  <c r="E46" i="53"/>
  <c r="F64" i="53"/>
  <c r="F45" i="53"/>
  <c r="F24" i="53"/>
  <c r="G10" i="53"/>
  <c r="E67" i="53"/>
  <c r="E89" i="53" s="1"/>
  <c r="E107" i="53" s="1"/>
  <c r="E66" i="53"/>
  <c r="E27" i="53"/>
  <c r="E26" i="53"/>
  <c r="F25" i="53"/>
  <c r="F65" i="53"/>
  <c r="F87" i="53" s="1"/>
  <c r="F105" i="53" s="1"/>
  <c r="F44" i="53"/>
  <c r="D88" i="53"/>
  <c r="F46" i="53" l="1"/>
  <c r="E28" i="53"/>
  <c r="E68" i="53"/>
  <c r="D106" i="53"/>
  <c r="D108" i="53" s="1"/>
  <c r="D90" i="53"/>
  <c r="E88" i="53"/>
  <c r="F86" i="53"/>
  <c r="F66" i="53"/>
  <c r="F88" i="53" s="1"/>
  <c r="F106" i="53" s="1"/>
  <c r="F26" i="53"/>
  <c r="F27" i="53"/>
  <c r="F67" i="53"/>
  <c r="F89" i="53" s="1"/>
  <c r="F107" i="53" s="1"/>
  <c r="G46" i="53" l="1"/>
  <c r="F28" i="53"/>
  <c r="F68" i="53"/>
  <c r="E106" i="53"/>
  <c r="E108" i="53" s="1"/>
  <c r="E90" i="53"/>
  <c r="F104" i="53"/>
  <c r="F108" i="53" s="1"/>
  <c r="F90" i="53"/>
  <c r="G28" i="53" l="1"/>
  <c r="G68" i="53"/>
  <c r="G90" i="53"/>
  <c r="G108" i="53"/>
  <c r="F59" i="51" l="1"/>
  <c r="E59" i="51"/>
  <c r="D59" i="51"/>
  <c r="C59" i="51"/>
  <c r="B59" i="51"/>
  <c r="F58" i="51"/>
  <c r="E58" i="51"/>
  <c r="D58" i="51"/>
  <c r="C58" i="51"/>
  <c r="B58" i="51"/>
  <c r="F57" i="51"/>
  <c r="E57" i="51"/>
  <c r="D57" i="51"/>
  <c r="C57" i="51"/>
  <c r="B57" i="51"/>
  <c r="F56" i="51"/>
  <c r="E56" i="51"/>
  <c r="D56" i="51"/>
  <c r="C56" i="51"/>
  <c r="B56" i="51"/>
  <c r="C4" i="51"/>
  <c r="B10" i="51" s="1"/>
  <c r="N30" i="50"/>
  <c r="N29" i="50"/>
  <c r="N28" i="50"/>
  <c r="N27" i="50"/>
  <c r="N26" i="50"/>
  <c r="N25" i="50"/>
  <c r="N24" i="50"/>
  <c r="N23" i="50"/>
  <c r="N22" i="50"/>
  <c r="N21" i="50"/>
  <c r="N20" i="50"/>
  <c r="N19" i="50"/>
  <c r="N18" i="50"/>
  <c r="N7" i="50"/>
  <c r="A7" i="50"/>
  <c r="N6" i="50"/>
  <c r="B60" i="51" l="1"/>
  <c r="F60" i="51"/>
  <c r="D60" i="51"/>
  <c r="B64" i="51"/>
  <c r="B65" i="51"/>
  <c r="C10" i="51"/>
  <c r="E60" i="51"/>
  <c r="C60" i="51"/>
  <c r="Q13" i="50"/>
  <c r="S13" i="50" s="1"/>
  <c r="U13" i="50" s="1"/>
  <c r="C19" i="51" l="1"/>
  <c r="E18" i="51"/>
  <c r="C17" i="51"/>
  <c r="C25" i="51" s="1"/>
  <c r="E16" i="51"/>
  <c r="F19" i="51"/>
  <c r="D18" i="51"/>
  <c r="F17" i="51"/>
  <c r="D16" i="51"/>
  <c r="E19" i="51"/>
  <c r="C18" i="51"/>
  <c r="C16" i="51"/>
  <c r="C24" i="51" s="1"/>
  <c r="D19" i="51"/>
  <c r="F18" i="51"/>
  <c r="B18" i="51"/>
  <c r="B26" i="51" s="1"/>
  <c r="D17" i="51"/>
  <c r="F16" i="51"/>
  <c r="B16" i="51"/>
  <c r="B19" i="51"/>
  <c r="B27" i="51" s="1"/>
  <c r="B17" i="51"/>
  <c r="B25" i="51" s="1"/>
  <c r="E17" i="51"/>
  <c r="C37" i="51"/>
  <c r="C81" i="51" s="1"/>
  <c r="C99" i="51" s="1"/>
  <c r="E36" i="51"/>
  <c r="E80" i="51" s="1"/>
  <c r="E98" i="51" s="1"/>
  <c r="C35" i="51"/>
  <c r="E34" i="51"/>
  <c r="F37" i="51"/>
  <c r="F81" i="51" s="1"/>
  <c r="F99" i="51" s="1"/>
  <c r="B37" i="51"/>
  <c r="D36" i="51"/>
  <c r="D80" i="51" s="1"/>
  <c r="D98" i="51" s="1"/>
  <c r="F35" i="51"/>
  <c r="F79" i="51" s="1"/>
  <c r="F97" i="51" s="1"/>
  <c r="B35" i="51"/>
  <c r="D34" i="51"/>
  <c r="D42" i="51" s="1"/>
  <c r="E37" i="51"/>
  <c r="E81" i="51" s="1"/>
  <c r="E99" i="51" s="1"/>
  <c r="C36" i="51"/>
  <c r="C80" i="51" s="1"/>
  <c r="C98" i="51" s="1"/>
  <c r="E35" i="51"/>
  <c r="E79" i="51" s="1"/>
  <c r="E97" i="51" s="1"/>
  <c r="C34" i="51"/>
  <c r="D37" i="51"/>
  <c r="D81" i="51" s="1"/>
  <c r="D99" i="51" s="1"/>
  <c r="F36" i="51"/>
  <c r="F80" i="51" s="1"/>
  <c r="F98" i="51" s="1"/>
  <c r="B36" i="51"/>
  <c r="D35" i="51"/>
  <c r="D79" i="51" s="1"/>
  <c r="D97" i="51" s="1"/>
  <c r="F34" i="51"/>
  <c r="B34" i="51"/>
  <c r="G60" i="51"/>
  <c r="C64" i="51"/>
  <c r="D10" i="51"/>
  <c r="B66" i="51"/>
  <c r="C65" i="51"/>
  <c r="B67" i="51"/>
  <c r="E20" i="51" l="1"/>
  <c r="S10" i="50"/>
  <c r="U9" i="50"/>
  <c r="S11" i="50" s="1"/>
  <c r="C44" i="51"/>
  <c r="B24" i="51"/>
  <c r="B28" i="51" s="1"/>
  <c r="B20" i="51"/>
  <c r="F20" i="51"/>
  <c r="D20" i="51"/>
  <c r="C20" i="51"/>
  <c r="D43" i="51"/>
  <c r="F38" i="51"/>
  <c r="F78" i="51"/>
  <c r="B79" i="51"/>
  <c r="B97" i="51" s="1"/>
  <c r="B43" i="51"/>
  <c r="B87" i="51" s="1"/>
  <c r="B105" i="51" s="1"/>
  <c r="C42" i="51"/>
  <c r="C86" i="51" s="1"/>
  <c r="C78" i="51"/>
  <c r="C38" i="51"/>
  <c r="E78" i="51"/>
  <c r="E38" i="51"/>
  <c r="B44" i="51"/>
  <c r="B88" i="51" s="1"/>
  <c r="B106" i="51" s="1"/>
  <c r="B80" i="51"/>
  <c r="B98" i="51" s="1"/>
  <c r="C79" i="51"/>
  <c r="C97" i="51" s="1"/>
  <c r="C43" i="51"/>
  <c r="C87" i="51" s="1"/>
  <c r="C105" i="51" s="1"/>
  <c r="C45" i="51"/>
  <c r="B42" i="51"/>
  <c r="B38" i="51"/>
  <c r="B78" i="51"/>
  <c r="D78" i="51"/>
  <c r="D38" i="51"/>
  <c r="B81" i="51"/>
  <c r="B99" i="51" s="1"/>
  <c r="B45" i="51"/>
  <c r="B89" i="51" s="1"/>
  <c r="B107" i="51" s="1"/>
  <c r="B68" i="51"/>
  <c r="E10" i="51"/>
  <c r="C66" i="51"/>
  <c r="E42" i="51"/>
  <c r="C26" i="51"/>
  <c r="D65" i="51"/>
  <c r="D44" i="51"/>
  <c r="C67" i="51"/>
  <c r="D25" i="51"/>
  <c r="D45" i="51"/>
  <c r="C27" i="51"/>
  <c r="D24" i="51"/>
  <c r="E43" i="51"/>
  <c r="D64" i="51"/>
  <c r="C88" i="51" l="1"/>
  <c r="C106" i="51" s="1"/>
  <c r="G20" i="51"/>
  <c r="D87" i="51"/>
  <c r="D105" i="51" s="1"/>
  <c r="G38" i="51"/>
  <c r="C89" i="51"/>
  <c r="C107" i="51" s="1"/>
  <c r="C46" i="51"/>
  <c r="B46" i="51"/>
  <c r="B86" i="51"/>
  <c r="C96" i="51"/>
  <c r="C100" i="51" s="1"/>
  <c r="C82" i="51"/>
  <c r="F96" i="51"/>
  <c r="F100" i="51" s="1"/>
  <c r="F82" i="51"/>
  <c r="D96" i="51"/>
  <c r="D100" i="51" s="1"/>
  <c r="D82" i="51"/>
  <c r="B96" i="51"/>
  <c r="B100" i="51" s="1"/>
  <c r="B82" i="51"/>
  <c r="E96" i="51"/>
  <c r="E100" i="51" s="1"/>
  <c r="E82" i="51"/>
  <c r="C28" i="51"/>
  <c r="C104" i="51"/>
  <c r="D46" i="51"/>
  <c r="E65" i="51"/>
  <c r="E87" i="51" s="1"/>
  <c r="E105" i="51" s="1"/>
  <c r="E44" i="51"/>
  <c r="E25" i="51"/>
  <c r="D67" i="51"/>
  <c r="D89" i="51" s="1"/>
  <c r="D107" i="51" s="1"/>
  <c r="F43" i="51"/>
  <c r="D27" i="51"/>
  <c r="E64" i="51"/>
  <c r="E86" i="51" s="1"/>
  <c r="F10" i="51"/>
  <c r="F42" i="51"/>
  <c r="E24" i="51"/>
  <c r="D66" i="51"/>
  <c r="D88" i="51" s="1"/>
  <c r="D106" i="51" s="1"/>
  <c r="D26" i="51"/>
  <c r="E45" i="51"/>
  <c r="C68" i="51"/>
  <c r="D86" i="51"/>
  <c r="C90" i="51" l="1"/>
  <c r="C108" i="51"/>
  <c r="G82" i="51"/>
  <c r="B104" i="51"/>
  <c r="B108" i="51" s="1"/>
  <c r="B90" i="51"/>
  <c r="G100" i="51"/>
  <c r="D28" i="51"/>
  <c r="E104" i="51"/>
  <c r="E67" i="51"/>
  <c r="E89" i="51" s="1"/>
  <c r="E107" i="51" s="1"/>
  <c r="E27" i="51"/>
  <c r="F64" i="51"/>
  <c r="F86" i="51" s="1"/>
  <c r="F45" i="51"/>
  <c r="F24" i="51"/>
  <c r="E66" i="51"/>
  <c r="G10" i="51"/>
  <c r="E26" i="51"/>
  <c r="F65" i="51"/>
  <c r="F87" i="51" s="1"/>
  <c r="F105" i="51" s="1"/>
  <c r="F25" i="51"/>
  <c r="F44" i="51"/>
  <c r="D104" i="51"/>
  <c r="D108" i="51" s="1"/>
  <c r="D90" i="51"/>
  <c r="D68" i="51"/>
  <c r="E46" i="51"/>
  <c r="E68" i="51" l="1"/>
  <c r="E28" i="51"/>
  <c r="F104" i="51"/>
  <c r="F46" i="51"/>
  <c r="E88" i="51"/>
  <c r="F66" i="51"/>
  <c r="F88" i="51" s="1"/>
  <c r="F26" i="51"/>
  <c r="F67" i="51"/>
  <c r="F89" i="51" s="1"/>
  <c r="F107" i="51" s="1"/>
  <c r="F27" i="51"/>
  <c r="F28" i="51" l="1"/>
  <c r="F106" i="51"/>
  <c r="F108" i="51" s="1"/>
  <c r="F90" i="51"/>
  <c r="E106" i="51"/>
  <c r="E108" i="51" s="1"/>
  <c r="E90" i="51"/>
  <c r="F68" i="51"/>
  <c r="G46" i="51"/>
  <c r="G68" i="51" l="1"/>
  <c r="G28" i="51"/>
  <c r="G108" i="51"/>
  <c r="G90" i="51"/>
  <c r="F59" i="49" l="1"/>
  <c r="E59" i="49"/>
  <c r="D59" i="49"/>
  <c r="C59" i="49"/>
  <c r="B59" i="49"/>
  <c r="F58" i="49"/>
  <c r="E58" i="49"/>
  <c r="D58" i="49"/>
  <c r="C58" i="49"/>
  <c r="B58" i="49"/>
  <c r="F57" i="49"/>
  <c r="E57" i="49"/>
  <c r="D57" i="49"/>
  <c r="C57" i="49"/>
  <c r="B57" i="49"/>
  <c r="F56" i="49"/>
  <c r="E56" i="49"/>
  <c r="D56" i="49"/>
  <c r="C56" i="49"/>
  <c r="B56" i="49"/>
  <c r="C4" i="49"/>
  <c r="B10" i="49" s="1"/>
  <c r="N29" i="48"/>
  <c r="N28" i="48"/>
  <c r="N27" i="48"/>
  <c r="N26" i="48"/>
  <c r="N25" i="48"/>
  <c r="N24" i="48"/>
  <c r="N23" i="48"/>
  <c r="N22" i="48"/>
  <c r="N21" i="48"/>
  <c r="N20" i="48"/>
  <c r="N19" i="48"/>
  <c r="N18" i="48"/>
  <c r="N17" i="48"/>
  <c r="Q12" i="48"/>
  <c r="N6" i="48"/>
  <c r="D19" i="49" l="1"/>
  <c r="F18" i="49"/>
  <c r="B18" i="49"/>
  <c r="D17" i="49"/>
  <c r="F16" i="49"/>
  <c r="B16" i="49"/>
  <c r="B24" i="49" s="1"/>
  <c r="C36" i="49"/>
  <c r="C80" i="49" s="1"/>
  <c r="C98" i="49" s="1"/>
  <c r="C19" i="49"/>
  <c r="E18" i="49"/>
  <c r="C17" i="49"/>
  <c r="E16" i="49"/>
  <c r="E35" i="49"/>
  <c r="E79" i="49" s="1"/>
  <c r="F19" i="49"/>
  <c r="B19" i="49"/>
  <c r="D18" i="49"/>
  <c r="F17" i="49"/>
  <c r="B17" i="49"/>
  <c r="B25" i="49" s="1"/>
  <c r="D16" i="49"/>
  <c r="E37" i="49"/>
  <c r="E81" i="49" s="1"/>
  <c r="E99" i="49" s="1"/>
  <c r="E19" i="49"/>
  <c r="C18" i="49"/>
  <c r="E17" i="49"/>
  <c r="C16" i="49"/>
  <c r="F37" i="49"/>
  <c r="F81" i="49" s="1"/>
  <c r="F99" i="49" s="1"/>
  <c r="C34" i="49"/>
  <c r="C78" i="49" s="1"/>
  <c r="C96" i="49" s="1"/>
  <c r="D60" i="49"/>
  <c r="F60" i="49"/>
  <c r="S12" i="48"/>
  <c r="U12" i="48" s="1"/>
  <c r="E34" i="49"/>
  <c r="E78" i="49" s="1"/>
  <c r="E96" i="49" s="1"/>
  <c r="C35" i="49"/>
  <c r="C79" i="49" s="1"/>
  <c r="C97" i="49" s="1"/>
  <c r="E36" i="49"/>
  <c r="E80" i="49" s="1"/>
  <c r="E98" i="49" s="1"/>
  <c r="C37" i="49"/>
  <c r="C81" i="49" s="1"/>
  <c r="C99" i="49" s="1"/>
  <c r="B34" i="49"/>
  <c r="B42" i="49" s="1"/>
  <c r="F34" i="49"/>
  <c r="F78" i="49" s="1"/>
  <c r="D35" i="49"/>
  <c r="B36" i="49"/>
  <c r="B44" i="49" s="1"/>
  <c r="F36" i="49"/>
  <c r="F80" i="49" s="1"/>
  <c r="D37" i="49"/>
  <c r="D81" i="49" s="1"/>
  <c r="D34" i="49"/>
  <c r="D78" i="49" s="1"/>
  <c r="D96" i="49" s="1"/>
  <c r="B35" i="49"/>
  <c r="B79" i="49" s="1"/>
  <c r="B97" i="49" s="1"/>
  <c r="F35" i="49"/>
  <c r="F79" i="49" s="1"/>
  <c r="F97" i="49" s="1"/>
  <c r="D36" i="49"/>
  <c r="D80" i="49" s="1"/>
  <c r="D98" i="49" s="1"/>
  <c r="B37" i="49"/>
  <c r="B81" i="49" s="1"/>
  <c r="B99" i="49" s="1"/>
  <c r="B60" i="49"/>
  <c r="B64" i="49"/>
  <c r="B65" i="49"/>
  <c r="C10" i="49"/>
  <c r="E60" i="49"/>
  <c r="C60" i="49"/>
  <c r="C20" i="49" l="1"/>
  <c r="D20" i="49"/>
  <c r="E82" i="49"/>
  <c r="B86" i="49"/>
  <c r="B104" i="49" s="1"/>
  <c r="B20" i="49"/>
  <c r="B45" i="49"/>
  <c r="S7" i="48"/>
  <c r="B80" i="49"/>
  <c r="B98" i="49" s="1"/>
  <c r="E20" i="49"/>
  <c r="F20" i="49"/>
  <c r="B38" i="49"/>
  <c r="C42" i="49"/>
  <c r="D38" i="49"/>
  <c r="B43" i="49"/>
  <c r="B87" i="49" s="1"/>
  <c r="B105" i="49" s="1"/>
  <c r="B78" i="49"/>
  <c r="F38" i="49"/>
  <c r="C38" i="49"/>
  <c r="C43" i="49"/>
  <c r="D79" i="49"/>
  <c r="D82" i="49" s="1"/>
  <c r="E38" i="49"/>
  <c r="C100" i="49"/>
  <c r="C82" i="49"/>
  <c r="F98" i="49"/>
  <c r="G60" i="49"/>
  <c r="D99" i="49"/>
  <c r="E97" i="49"/>
  <c r="E100" i="49" s="1"/>
  <c r="C64" i="49"/>
  <c r="C45" i="49"/>
  <c r="C24" i="49"/>
  <c r="D10" i="49"/>
  <c r="B66" i="49"/>
  <c r="B88" i="49" s="1"/>
  <c r="D42" i="49"/>
  <c r="C65" i="49"/>
  <c r="B26" i="49"/>
  <c r="C25" i="49"/>
  <c r="B67" i="49"/>
  <c r="C44" i="49"/>
  <c r="F96" i="49"/>
  <c r="F82" i="49"/>
  <c r="D43" i="49"/>
  <c r="B27" i="49"/>
  <c r="B82" i="49" l="1"/>
  <c r="D97" i="49"/>
  <c r="D100" i="49" s="1"/>
  <c r="U8" i="48"/>
  <c r="S10" i="48" s="1"/>
  <c r="S9" i="48"/>
  <c r="B89" i="49"/>
  <c r="B107" i="49" s="1"/>
  <c r="B96" i="49"/>
  <c r="B100" i="49" s="1"/>
  <c r="G20" i="49"/>
  <c r="G38" i="49"/>
  <c r="B46" i="49"/>
  <c r="C87" i="49"/>
  <c r="C105" i="49" s="1"/>
  <c r="B106" i="49"/>
  <c r="B68" i="49"/>
  <c r="B28" i="49"/>
  <c r="G82" i="49"/>
  <c r="F100" i="49"/>
  <c r="E10" i="49"/>
  <c r="C66" i="49"/>
  <c r="C88" i="49" s="1"/>
  <c r="E42" i="49"/>
  <c r="C26" i="49"/>
  <c r="D65" i="49"/>
  <c r="D87" i="49" s="1"/>
  <c r="D44" i="49"/>
  <c r="C67" i="49"/>
  <c r="C89" i="49" s="1"/>
  <c r="D25" i="49"/>
  <c r="D45" i="49"/>
  <c r="C27" i="49"/>
  <c r="D24" i="49"/>
  <c r="E43" i="49"/>
  <c r="D64" i="49"/>
  <c r="C46" i="49"/>
  <c r="C86" i="49"/>
  <c r="B90" i="49" l="1"/>
  <c r="G100" i="49"/>
  <c r="B108" i="49"/>
  <c r="C107" i="49"/>
  <c r="C28" i="49"/>
  <c r="C106" i="49"/>
  <c r="D105" i="49"/>
  <c r="C104" i="49"/>
  <c r="C90" i="49"/>
  <c r="D46" i="49"/>
  <c r="E65" i="49"/>
  <c r="E87" i="49" s="1"/>
  <c r="E44" i="49"/>
  <c r="E25" i="49"/>
  <c r="D67" i="49"/>
  <c r="D89" i="49" s="1"/>
  <c r="F43" i="49"/>
  <c r="D27" i="49"/>
  <c r="E64" i="49"/>
  <c r="E86" i="49" s="1"/>
  <c r="F10" i="49"/>
  <c r="F42" i="49"/>
  <c r="E24" i="49"/>
  <c r="D66" i="49"/>
  <c r="D88" i="49" s="1"/>
  <c r="D26" i="49"/>
  <c r="E45" i="49"/>
  <c r="C68" i="49"/>
  <c r="D86" i="49"/>
  <c r="C108" i="49" l="1"/>
  <c r="E105" i="49"/>
  <c r="D106" i="49"/>
  <c r="D28" i="49"/>
  <c r="D107" i="49"/>
  <c r="E104" i="49"/>
  <c r="E67" i="49"/>
  <c r="E89" i="49" s="1"/>
  <c r="E27" i="49"/>
  <c r="F64" i="49"/>
  <c r="F86" i="49" s="1"/>
  <c r="F45" i="49"/>
  <c r="F24" i="49"/>
  <c r="E66" i="49"/>
  <c r="G10" i="49"/>
  <c r="E26" i="49"/>
  <c r="F65" i="49"/>
  <c r="F87" i="49" s="1"/>
  <c r="F25" i="49"/>
  <c r="F44" i="49"/>
  <c r="D104" i="49"/>
  <c r="D90" i="49"/>
  <c r="D68" i="49"/>
  <c r="E46" i="49"/>
  <c r="E28" i="49" l="1"/>
  <c r="D108" i="49"/>
  <c r="E107" i="49"/>
  <c r="E68" i="49"/>
  <c r="F105" i="49"/>
  <c r="F104" i="49"/>
  <c r="F46" i="49"/>
  <c r="E88" i="49"/>
  <c r="F66" i="49"/>
  <c r="F88" i="49" s="1"/>
  <c r="F26" i="49"/>
  <c r="F67" i="49"/>
  <c r="F89" i="49" s="1"/>
  <c r="F27" i="49"/>
  <c r="F107" i="49" l="1"/>
  <c r="F28" i="49"/>
  <c r="F106" i="49"/>
  <c r="F90" i="49"/>
  <c r="E106" i="49"/>
  <c r="E108" i="49" s="1"/>
  <c r="E90" i="49"/>
  <c r="F68" i="49"/>
  <c r="G46" i="49"/>
  <c r="G28" i="49" l="1"/>
  <c r="G68" i="49"/>
  <c r="F108" i="49"/>
  <c r="G90" i="49"/>
  <c r="G108" i="49" l="1"/>
  <c r="F59" i="47" l="1"/>
  <c r="E59" i="47"/>
  <c r="D59" i="47"/>
  <c r="C59" i="47"/>
  <c r="B59" i="47"/>
  <c r="F58" i="47"/>
  <c r="E58" i="47"/>
  <c r="D58" i="47"/>
  <c r="C58" i="47"/>
  <c r="B58" i="47"/>
  <c r="F57" i="47"/>
  <c r="E57" i="47"/>
  <c r="D57" i="47"/>
  <c r="C57" i="47"/>
  <c r="B57" i="47"/>
  <c r="F56" i="47"/>
  <c r="E56" i="47"/>
  <c r="D56" i="47"/>
  <c r="C56" i="47"/>
  <c r="B56" i="47"/>
  <c r="C4" i="47"/>
  <c r="B10" i="47" s="1"/>
  <c r="N30" i="46"/>
  <c r="N29" i="46"/>
  <c r="N28" i="46"/>
  <c r="N27" i="46"/>
  <c r="N26" i="46"/>
  <c r="N25" i="46"/>
  <c r="N24" i="46"/>
  <c r="N23" i="46"/>
  <c r="N22" i="46"/>
  <c r="N21" i="46"/>
  <c r="N20" i="46"/>
  <c r="N19" i="46"/>
  <c r="N18" i="46"/>
  <c r="N6" i="46"/>
  <c r="Q12" i="46"/>
  <c r="B65" i="47" l="1"/>
  <c r="S12" i="46"/>
  <c r="U12" i="46" s="1"/>
  <c r="C10" i="47"/>
  <c r="C64" i="47"/>
  <c r="B64" i="47"/>
  <c r="B60" i="47"/>
  <c r="C60" i="47"/>
  <c r="D60" i="47"/>
  <c r="E60" i="47"/>
  <c r="F60" i="47"/>
  <c r="F19" i="47" l="1"/>
  <c r="B19" i="47"/>
  <c r="B27" i="47" s="1"/>
  <c r="D18" i="47"/>
  <c r="F17" i="47"/>
  <c r="B17" i="47"/>
  <c r="B25" i="47" s="1"/>
  <c r="D16" i="47"/>
  <c r="E19" i="47"/>
  <c r="C18" i="47"/>
  <c r="E17" i="47"/>
  <c r="C16" i="47"/>
  <c r="C24" i="47" s="1"/>
  <c r="D19" i="47"/>
  <c r="F18" i="47"/>
  <c r="B18" i="47"/>
  <c r="B26" i="47" s="1"/>
  <c r="D17" i="47"/>
  <c r="F16" i="47"/>
  <c r="B16" i="47"/>
  <c r="C19" i="47"/>
  <c r="E18" i="47"/>
  <c r="C17" i="47"/>
  <c r="C25" i="47" s="1"/>
  <c r="E16" i="47"/>
  <c r="F37" i="47"/>
  <c r="F81" i="47" s="1"/>
  <c r="F99" i="47" s="1"/>
  <c r="B37" i="47"/>
  <c r="D36" i="47"/>
  <c r="D80" i="47" s="1"/>
  <c r="D98" i="47" s="1"/>
  <c r="F35" i="47"/>
  <c r="F79" i="47" s="1"/>
  <c r="F97" i="47" s="1"/>
  <c r="B35" i="47"/>
  <c r="D34" i="47"/>
  <c r="E37" i="47"/>
  <c r="E81" i="47" s="1"/>
  <c r="E99" i="47" s="1"/>
  <c r="C36" i="47"/>
  <c r="C80" i="47" s="1"/>
  <c r="C98" i="47" s="1"/>
  <c r="E35" i="47"/>
  <c r="C34" i="47"/>
  <c r="D37" i="47"/>
  <c r="D81" i="47" s="1"/>
  <c r="D99" i="47" s="1"/>
  <c r="F36" i="47"/>
  <c r="F80" i="47" s="1"/>
  <c r="F98" i="47" s="1"/>
  <c r="B36" i="47"/>
  <c r="D35" i="47"/>
  <c r="F34" i="47"/>
  <c r="B34" i="47"/>
  <c r="C37" i="47"/>
  <c r="C81" i="47" s="1"/>
  <c r="C99" i="47" s="1"/>
  <c r="E36" i="47"/>
  <c r="E80" i="47" s="1"/>
  <c r="E98" i="47" s="1"/>
  <c r="C35" i="47"/>
  <c r="E34" i="47"/>
  <c r="E78" i="47" s="1"/>
  <c r="G60" i="47"/>
  <c r="C65" i="47"/>
  <c r="D10" i="47"/>
  <c r="B67" i="47"/>
  <c r="B66" i="47"/>
  <c r="S9" i="46" l="1"/>
  <c r="U8" i="46"/>
  <c r="C44" i="47"/>
  <c r="F20" i="47"/>
  <c r="E20" i="47"/>
  <c r="C20" i="47"/>
  <c r="B20" i="47"/>
  <c r="B24" i="47"/>
  <c r="B28" i="47" s="1"/>
  <c r="D20" i="47"/>
  <c r="F38" i="47"/>
  <c r="F78" i="47"/>
  <c r="B79" i="47"/>
  <c r="B97" i="47" s="1"/>
  <c r="B43" i="47"/>
  <c r="B87" i="47" s="1"/>
  <c r="B105" i="47" s="1"/>
  <c r="E96" i="47"/>
  <c r="D79" i="47"/>
  <c r="D97" i="47" s="1"/>
  <c r="D43" i="47"/>
  <c r="C78" i="47"/>
  <c r="C38" i="47"/>
  <c r="C42" i="47"/>
  <c r="C86" i="47" s="1"/>
  <c r="C104" i="47" s="1"/>
  <c r="C79" i="47"/>
  <c r="C97" i="47" s="1"/>
  <c r="C43" i="47"/>
  <c r="C87" i="47" s="1"/>
  <c r="C105" i="47" s="1"/>
  <c r="B80" i="47"/>
  <c r="B98" i="47" s="1"/>
  <c r="B44" i="47"/>
  <c r="B88" i="47" s="1"/>
  <c r="B106" i="47" s="1"/>
  <c r="C45" i="47"/>
  <c r="B78" i="47"/>
  <c r="B42" i="47"/>
  <c r="B38" i="47"/>
  <c r="E38" i="47"/>
  <c r="E79" i="47"/>
  <c r="E97" i="47" s="1"/>
  <c r="D38" i="47"/>
  <c r="D42" i="47"/>
  <c r="D78" i="47"/>
  <c r="B45" i="47"/>
  <c r="B89" i="47" s="1"/>
  <c r="B107" i="47" s="1"/>
  <c r="B81" i="47"/>
  <c r="B99" i="47" s="1"/>
  <c r="C27" i="47"/>
  <c r="E10" i="47"/>
  <c r="C67" i="47"/>
  <c r="E43" i="47"/>
  <c r="D64" i="47"/>
  <c r="D24" i="47"/>
  <c r="D45" i="47"/>
  <c r="D44" i="47"/>
  <c r="D25" i="47"/>
  <c r="C26" i="47"/>
  <c r="E42" i="47"/>
  <c r="C66" i="47"/>
  <c r="D65" i="47"/>
  <c r="B68" i="47"/>
  <c r="C88" i="47" l="1"/>
  <c r="C106" i="47" s="1"/>
  <c r="C46" i="47"/>
  <c r="S10" i="46"/>
  <c r="D87" i="47"/>
  <c r="D105" i="47" s="1"/>
  <c r="E82" i="47"/>
  <c r="G20" i="47"/>
  <c r="D96" i="47"/>
  <c r="D100" i="47" s="1"/>
  <c r="D82" i="47"/>
  <c r="G38" i="47"/>
  <c r="B86" i="47"/>
  <c r="B46" i="47"/>
  <c r="C82" i="47"/>
  <c r="C96" i="47"/>
  <c r="C100" i="47" s="1"/>
  <c r="F96" i="47"/>
  <c r="F100" i="47" s="1"/>
  <c r="F82" i="47"/>
  <c r="C89" i="47"/>
  <c r="C107" i="47" s="1"/>
  <c r="E100" i="47"/>
  <c r="B82" i="47"/>
  <c r="B96" i="47"/>
  <c r="B100" i="47" s="1"/>
  <c r="C28" i="47"/>
  <c r="C68" i="47"/>
  <c r="E24" i="47"/>
  <c r="F10" i="47"/>
  <c r="E45" i="47"/>
  <c r="D66" i="47"/>
  <c r="D88" i="47" s="1"/>
  <c r="E65" i="47"/>
  <c r="E87" i="47" s="1"/>
  <c r="E64" i="47"/>
  <c r="E86" i="47" s="1"/>
  <c r="E44" i="47"/>
  <c r="D27" i="47"/>
  <c r="E25" i="47"/>
  <c r="D26" i="47"/>
  <c r="D67" i="47"/>
  <c r="D89" i="47" s="1"/>
  <c r="F42" i="47"/>
  <c r="F43" i="47"/>
  <c r="D86" i="47"/>
  <c r="D46" i="47"/>
  <c r="C90" i="47" l="1"/>
  <c r="C108" i="47"/>
  <c r="B104" i="47"/>
  <c r="B108" i="47" s="1"/>
  <c r="B90" i="47"/>
  <c r="G100" i="47"/>
  <c r="G82" i="47"/>
  <c r="D107" i="47"/>
  <c r="E105" i="47"/>
  <c r="D106" i="47"/>
  <c r="D28" i="47"/>
  <c r="D90" i="47"/>
  <c r="D104" i="47"/>
  <c r="E104" i="47"/>
  <c r="D68" i="47"/>
  <c r="G10" i="47"/>
  <c r="E66" i="47"/>
  <c r="E88" i="47" s="1"/>
  <c r="F65" i="47"/>
  <c r="F87" i="47" s="1"/>
  <c r="E26" i="47"/>
  <c r="F25" i="47"/>
  <c r="E27" i="47"/>
  <c r="F24" i="47"/>
  <c r="E67" i="47"/>
  <c r="E89" i="47" s="1"/>
  <c r="F44" i="47"/>
  <c r="F64" i="47"/>
  <c r="F45" i="47"/>
  <c r="E46" i="47"/>
  <c r="F46" i="47" l="1"/>
  <c r="D108" i="47"/>
  <c r="E107" i="47"/>
  <c r="E106" i="47"/>
  <c r="F105" i="47"/>
  <c r="E28" i="47"/>
  <c r="E68" i="47"/>
  <c r="F27" i="47"/>
  <c r="F66" i="47"/>
  <c r="F88" i="47" s="1"/>
  <c r="F67" i="47"/>
  <c r="F89" i="47" s="1"/>
  <c r="F26" i="47"/>
  <c r="F86" i="47"/>
  <c r="E90" i="47"/>
  <c r="E108" i="47" l="1"/>
  <c r="F28" i="47"/>
  <c r="F106" i="47"/>
  <c r="F68" i="47"/>
  <c r="F107" i="47"/>
  <c r="F104" i="47"/>
  <c r="F90" i="47"/>
  <c r="G46" i="47"/>
  <c r="F108" i="47" l="1"/>
  <c r="G68" i="47"/>
  <c r="G28" i="47"/>
  <c r="G90" i="47"/>
  <c r="G108" i="47" l="1"/>
  <c r="F59" i="13"/>
  <c r="E59" i="13"/>
  <c r="D59" i="13"/>
  <c r="C59" i="13"/>
  <c r="B59" i="13"/>
  <c r="F58" i="13"/>
  <c r="E58" i="13"/>
  <c r="D58" i="13"/>
  <c r="C58" i="13"/>
  <c r="B58" i="13"/>
  <c r="F57" i="13"/>
  <c r="E57" i="13"/>
  <c r="D57" i="13"/>
  <c r="C57" i="13"/>
  <c r="B57" i="13"/>
  <c r="F56" i="13"/>
  <c r="E56" i="13"/>
  <c r="D56" i="13"/>
  <c r="C56" i="13"/>
  <c r="B56" i="13"/>
  <c r="N29" i="45"/>
  <c r="N28" i="45"/>
  <c r="N27" i="45"/>
  <c r="N26" i="45"/>
  <c r="N25" i="45"/>
  <c r="N24" i="45"/>
  <c r="N23" i="45"/>
  <c r="N22" i="45"/>
  <c r="N21" i="45"/>
  <c r="N20" i="45"/>
  <c r="N19" i="45"/>
  <c r="N18" i="45"/>
  <c r="N17" i="45"/>
  <c r="N6" i="45"/>
  <c r="N7" i="45" s="1"/>
  <c r="Q12" i="45"/>
  <c r="Q6" i="45" l="1"/>
  <c r="R6" i="45" s="1"/>
  <c r="S12" i="45"/>
  <c r="U12" i="45" s="1"/>
  <c r="H6" i="45"/>
  <c r="R7" i="45" l="1"/>
  <c r="H7" i="45"/>
  <c r="J6" i="45"/>
  <c r="U6" i="45"/>
  <c r="Q7" i="45"/>
  <c r="U7" i="45" s="1"/>
  <c r="C19" i="13"/>
  <c r="E18" i="13"/>
  <c r="C17" i="13"/>
  <c r="E16" i="13"/>
  <c r="F19" i="13"/>
  <c r="B19" i="13"/>
  <c r="D18" i="13"/>
  <c r="F17" i="13"/>
  <c r="B17" i="13"/>
  <c r="D16" i="13"/>
  <c r="E19" i="13"/>
  <c r="C18" i="13"/>
  <c r="E17" i="13"/>
  <c r="C16" i="13"/>
  <c r="D19" i="13"/>
  <c r="F18" i="13"/>
  <c r="B18" i="13"/>
  <c r="D17" i="13"/>
  <c r="F16" i="13"/>
  <c r="B16" i="13"/>
  <c r="C37" i="13"/>
  <c r="E36" i="13"/>
  <c r="C35" i="13"/>
  <c r="E34" i="13"/>
  <c r="F37" i="13"/>
  <c r="B37" i="13"/>
  <c r="D36" i="13"/>
  <c r="F35" i="13"/>
  <c r="B35" i="13"/>
  <c r="D34" i="13"/>
  <c r="E37" i="13"/>
  <c r="C36" i="13"/>
  <c r="E35" i="13"/>
  <c r="C34" i="13"/>
  <c r="D37" i="13"/>
  <c r="F36" i="13"/>
  <c r="B36" i="13"/>
  <c r="D35" i="13"/>
  <c r="F34" i="13"/>
  <c r="B34" i="13"/>
  <c r="S9" i="45"/>
  <c r="S6" i="45"/>
  <c r="J7" i="45" l="1"/>
  <c r="J8" i="45"/>
  <c r="T6" i="45"/>
  <c r="T7" i="45" s="1"/>
  <c r="S7" i="45"/>
  <c r="S10" i="45"/>
  <c r="F59" i="11"/>
  <c r="E59" i="11"/>
  <c r="D59" i="11"/>
  <c r="C59" i="11"/>
  <c r="B59" i="11"/>
  <c r="F58" i="11"/>
  <c r="E58" i="11"/>
  <c r="D58" i="11"/>
  <c r="C58" i="11"/>
  <c r="B58" i="11"/>
  <c r="F57" i="11"/>
  <c r="E57" i="11"/>
  <c r="D57" i="11"/>
  <c r="C57" i="11"/>
  <c r="B57" i="11"/>
  <c r="F56" i="11"/>
  <c r="E56" i="11"/>
  <c r="D56" i="11"/>
  <c r="C56" i="11"/>
  <c r="B56" i="11"/>
  <c r="N29" i="44"/>
  <c r="N28" i="44"/>
  <c r="N27" i="44"/>
  <c r="N26" i="44"/>
  <c r="N25" i="44"/>
  <c r="N24" i="44"/>
  <c r="N23" i="44"/>
  <c r="N22" i="44"/>
  <c r="N21" i="44"/>
  <c r="N20" i="44"/>
  <c r="N19" i="44"/>
  <c r="N18" i="44"/>
  <c r="N17" i="44"/>
  <c r="N6" i="44"/>
  <c r="Q6" i="44" s="1"/>
  <c r="Q12" i="44"/>
  <c r="T8" i="45" l="1"/>
  <c r="S12" i="44"/>
  <c r="U12" i="44" s="1"/>
  <c r="H6" i="44"/>
  <c r="U6" i="44" l="1"/>
  <c r="H7" i="44"/>
  <c r="S6" i="44"/>
  <c r="S7" i="44" s="1"/>
  <c r="J6" i="44"/>
  <c r="C19" i="11"/>
  <c r="C24" i="21" s="1"/>
  <c r="E18" i="11"/>
  <c r="E23" i="21" s="1"/>
  <c r="C17" i="11"/>
  <c r="C22" i="21" s="1"/>
  <c r="E16" i="11"/>
  <c r="E21" i="21" s="1"/>
  <c r="D19" i="11"/>
  <c r="D24" i="21" s="1"/>
  <c r="D17" i="11"/>
  <c r="D22" i="21" s="1"/>
  <c r="B16" i="11"/>
  <c r="B21" i="21" s="1"/>
  <c r="F19" i="11"/>
  <c r="F24" i="21" s="1"/>
  <c r="B19" i="11"/>
  <c r="B24" i="21" s="1"/>
  <c r="D18" i="11"/>
  <c r="D23" i="21" s="1"/>
  <c r="F17" i="11"/>
  <c r="F22" i="21" s="1"/>
  <c r="B17" i="11"/>
  <c r="B22" i="21" s="1"/>
  <c r="D16" i="11"/>
  <c r="D21" i="21" s="1"/>
  <c r="E19" i="11"/>
  <c r="E24" i="21" s="1"/>
  <c r="C18" i="11"/>
  <c r="C23" i="21" s="1"/>
  <c r="E17" i="11"/>
  <c r="E22" i="21" s="1"/>
  <c r="C16" i="11"/>
  <c r="C21" i="21" s="1"/>
  <c r="F18" i="11"/>
  <c r="F23" i="21" s="1"/>
  <c r="B18" i="11"/>
  <c r="B23" i="21" s="1"/>
  <c r="F16" i="11"/>
  <c r="F21" i="21" s="1"/>
  <c r="U7" i="44" l="1"/>
  <c r="J7" i="44"/>
  <c r="J8" i="44"/>
  <c r="T6" i="44"/>
  <c r="C4" i="13"/>
  <c r="T8" i="44" l="1"/>
  <c r="T7" i="44"/>
  <c r="U8" i="44"/>
  <c r="S10" i="44" s="1"/>
  <c r="S9" i="44"/>
  <c r="C4" i="11"/>
  <c r="B25" i="21" l="1"/>
  <c r="B80" i="13" l="1"/>
  <c r="B98" i="13" s="1"/>
  <c r="B79" i="13"/>
  <c r="B97" i="13" s="1"/>
  <c r="B78" i="13"/>
  <c r="B96" i="13" s="1"/>
  <c r="B80" i="11" l="1"/>
  <c r="B40" i="21" s="1"/>
  <c r="B78" i="11"/>
  <c r="B38" i="21" s="1"/>
  <c r="B96" i="11" l="1"/>
  <c r="B98" i="11"/>
  <c r="B58" i="21"/>
  <c r="B79" i="11"/>
  <c r="B39" i="21" s="1"/>
  <c r="B10" i="13"/>
  <c r="B10" i="11"/>
  <c r="D80" i="13"/>
  <c r="D98" i="13" s="1"/>
  <c r="C78" i="13"/>
  <c r="C96" i="13" s="1"/>
  <c r="B20" i="13"/>
  <c r="E80" i="13"/>
  <c r="E98" i="13" s="1"/>
  <c r="B60" i="11"/>
  <c r="B38" i="13"/>
  <c r="B81" i="13"/>
  <c r="B99" i="13" s="1"/>
  <c r="B100" i="13" s="1"/>
  <c r="E81" i="13"/>
  <c r="E99" i="13" s="1"/>
  <c r="E79" i="13"/>
  <c r="E97" i="13" s="1"/>
  <c r="F20" i="13"/>
  <c r="B65" i="13" l="1"/>
  <c r="B64" i="13"/>
  <c r="B45" i="13"/>
  <c r="C10" i="13"/>
  <c r="C25" i="13" s="1"/>
  <c r="C10" i="11"/>
  <c r="B43" i="11"/>
  <c r="B65" i="11"/>
  <c r="B64" i="11"/>
  <c r="B42" i="11"/>
  <c r="B97" i="11"/>
  <c r="B57" i="21"/>
  <c r="B56" i="21"/>
  <c r="B44" i="13"/>
  <c r="B24" i="13"/>
  <c r="B25" i="13"/>
  <c r="B42" i="13"/>
  <c r="B43" i="13"/>
  <c r="C42" i="13"/>
  <c r="B24" i="11"/>
  <c r="B25" i="11"/>
  <c r="B82" i="13"/>
  <c r="D60" i="13"/>
  <c r="B60" i="13"/>
  <c r="C60" i="11"/>
  <c r="E38" i="13"/>
  <c r="F80" i="13"/>
  <c r="F98" i="13" s="1"/>
  <c r="B29" i="21" l="1"/>
  <c r="B30" i="21"/>
  <c r="B86" i="13"/>
  <c r="B104" i="13" s="1"/>
  <c r="B86" i="11"/>
  <c r="B87" i="13"/>
  <c r="B105" i="13" s="1"/>
  <c r="B66" i="13"/>
  <c r="B88" i="13" s="1"/>
  <c r="B106" i="13" s="1"/>
  <c r="C65" i="13"/>
  <c r="C64" i="13"/>
  <c r="C86" i="13" s="1"/>
  <c r="C104" i="13" s="1"/>
  <c r="B67" i="13"/>
  <c r="B89" i="13" s="1"/>
  <c r="D10" i="13"/>
  <c r="C45" i="13"/>
  <c r="C44" i="13"/>
  <c r="B27" i="13"/>
  <c r="B26" i="13"/>
  <c r="C24" i="13"/>
  <c r="B67" i="11"/>
  <c r="B66" i="11"/>
  <c r="B44" i="11"/>
  <c r="C42" i="11"/>
  <c r="B27" i="11"/>
  <c r="C65" i="11"/>
  <c r="B45" i="11"/>
  <c r="C43" i="11"/>
  <c r="C24" i="11"/>
  <c r="C64" i="11"/>
  <c r="C25" i="11"/>
  <c r="C30" i="21" s="1"/>
  <c r="B26" i="11"/>
  <c r="D10" i="11"/>
  <c r="B87" i="11"/>
  <c r="B47" i="21" s="1"/>
  <c r="B46" i="13"/>
  <c r="E20" i="13"/>
  <c r="E78" i="13"/>
  <c r="E60" i="13"/>
  <c r="D81" i="13"/>
  <c r="D99" i="13" s="1"/>
  <c r="D45" i="13"/>
  <c r="F81" i="13"/>
  <c r="F99" i="13" s="1"/>
  <c r="F60" i="11"/>
  <c r="C38" i="13"/>
  <c r="C43" i="13"/>
  <c r="C79" i="13"/>
  <c r="F79" i="13"/>
  <c r="F97" i="13" s="1"/>
  <c r="C81" i="13"/>
  <c r="C99" i="13" s="1"/>
  <c r="D38" i="13"/>
  <c r="D42" i="13"/>
  <c r="D78" i="13"/>
  <c r="D20" i="13"/>
  <c r="C60" i="13"/>
  <c r="C20" i="13"/>
  <c r="D60" i="11"/>
  <c r="F78" i="13"/>
  <c r="F38" i="13"/>
  <c r="F60" i="13"/>
  <c r="E60" i="11"/>
  <c r="D43" i="13"/>
  <c r="D79" i="13"/>
  <c r="D97" i="13" s="1"/>
  <c r="C80" i="13"/>
  <c r="C98" i="13" s="1"/>
  <c r="B31" i="21" l="1"/>
  <c r="C29" i="21"/>
  <c r="B46" i="21"/>
  <c r="B64" i="21" s="1"/>
  <c r="B32" i="21"/>
  <c r="B104" i="11"/>
  <c r="B88" i="11"/>
  <c r="B48" i="21" s="1"/>
  <c r="B68" i="11"/>
  <c r="B65" i="21"/>
  <c r="B68" i="13"/>
  <c r="B28" i="13"/>
  <c r="D65" i="13"/>
  <c r="D87" i="13" s="1"/>
  <c r="D105" i="13" s="1"/>
  <c r="D64" i="13"/>
  <c r="D86" i="13" s="1"/>
  <c r="C67" i="13"/>
  <c r="C89" i="13" s="1"/>
  <c r="C107" i="13" s="1"/>
  <c r="C66" i="13"/>
  <c r="C88" i="13" s="1"/>
  <c r="C106" i="13" s="1"/>
  <c r="E42" i="13"/>
  <c r="D24" i="13"/>
  <c r="E43" i="13"/>
  <c r="E10" i="13"/>
  <c r="D25" i="13"/>
  <c r="D44" i="13"/>
  <c r="D46" i="13" s="1"/>
  <c r="C27" i="13"/>
  <c r="C26" i="13"/>
  <c r="B105" i="11"/>
  <c r="E10" i="11"/>
  <c r="D25" i="11"/>
  <c r="C27" i="11"/>
  <c r="C67" i="11"/>
  <c r="C44" i="11"/>
  <c r="C45" i="11"/>
  <c r="C66" i="11"/>
  <c r="D43" i="11"/>
  <c r="C26" i="11"/>
  <c r="D64" i="11"/>
  <c r="D65" i="11"/>
  <c r="D42" i="11"/>
  <c r="D24" i="11"/>
  <c r="D29" i="21" s="1"/>
  <c r="G60" i="13"/>
  <c r="G38" i="13"/>
  <c r="G60" i="11"/>
  <c r="E20" i="11"/>
  <c r="D96" i="13"/>
  <c r="D100" i="13" s="1"/>
  <c r="D82" i="13"/>
  <c r="E79" i="11"/>
  <c r="E39" i="21" s="1"/>
  <c r="D79" i="11"/>
  <c r="D39" i="21" s="1"/>
  <c r="B90" i="13"/>
  <c r="B107" i="13"/>
  <c r="B108" i="13" s="1"/>
  <c r="C38" i="11"/>
  <c r="C78" i="11"/>
  <c r="C38" i="21" s="1"/>
  <c r="F81" i="11"/>
  <c r="F41" i="21" s="1"/>
  <c r="G20" i="13"/>
  <c r="E81" i="11"/>
  <c r="E41" i="21" s="1"/>
  <c r="E38" i="11"/>
  <c r="E78" i="11"/>
  <c r="E38" i="21" s="1"/>
  <c r="C87" i="11"/>
  <c r="C79" i="11"/>
  <c r="C39" i="21" s="1"/>
  <c r="C81" i="11"/>
  <c r="C41" i="21" s="1"/>
  <c r="F80" i="11"/>
  <c r="F40" i="21" s="1"/>
  <c r="B38" i="11"/>
  <c r="B81" i="11"/>
  <c r="B41" i="21" s="1"/>
  <c r="C87" i="13"/>
  <c r="C46" i="13"/>
  <c r="F79" i="11"/>
  <c r="F39" i="21" s="1"/>
  <c r="E96" i="13"/>
  <c r="E100" i="13" s="1"/>
  <c r="E82" i="13"/>
  <c r="F20" i="11"/>
  <c r="E80" i="11"/>
  <c r="E40" i="21" s="1"/>
  <c r="F96" i="13"/>
  <c r="F100" i="13" s="1"/>
  <c r="F82" i="13"/>
  <c r="D20" i="11"/>
  <c r="B20" i="11"/>
  <c r="C20" i="11"/>
  <c r="D81" i="11"/>
  <c r="D41" i="21" s="1"/>
  <c r="D38" i="11"/>
  <c r="D78" i="11"/>
  <c r="D38" i="21" s="1"/>
  <c r="D80" i="11"/>
  <c r="D40" i="21" s="1"/>
  <c r="C80" i="11"/>
  <c r="C40" i="21" s="1"/>
  <c r="F38" i="11"/>
  <c r="F78" i="11"/>
  <c r="F38" i="21" s="1"/>
  <c r="C97" i="13"/>
  <c r="C100" i="13" s="1"/>
  <c r="C82" i="13"/>
  <c r="D30" i="21" l="1"/>
  <c r="C47" i="21"/>
  <c r="C65" i="21" s="1"/>
  <c r="C32" i="21"/>
  <c r="C31" i="21"/>
  <c r="E59" i="21"/>
  <c r="E57" i="21"/>
  <c r="C28" i="13"/>
  <c r="B106" i="11"/>
  <c r="B66" i="21"/>
  <c r="F58" i="21"/>
  <c r="F59" i="21"/>
  <c r="D57" i="21"/>
  <c r="C59" i="21"/>
  <c r="E58" i="21"/>
  <c r="F57" i="21"/>
  <c r="C88" i="11"/>
  <c r="C48" i="21" s="1"/>
  <c r="C89" i="11"/>
  <c r="C49" i="21" s="1"/>
  <c r="B42" i="21"/>
  <c r="C57" i="21"/>
  <c r="C58" i="21"/>
  <c r="D59" i="21"/>
  <c r="D87" i="11"/>
  <c r="D47" i="21" s="1"/>
  <c r="D58" i="21"/>
  <c r="E64" i="13"/>
  <c r="D67" i="13"/>
  <c r="D89" i="13" s="1"/>
  <c r="D107" i="13" s="1"/>
  <c r="D66" i="13"/>
  <c r="E65" i="13"/>
  <c r="E87" i="13" s="1"/>
  <c r="E105" i="13" s="1"/>
  <c r="D27" i="13"/>
  <c r="E45" i="13"/>
  <c r="E25" i="13"/>
  <c r="E44" i="13"/>
  <c r="F10" i="13"/>
  <c r="D26" i="13"/>
  <c r="F43" i="13"/>
  <c r="E24" i="13"/>
  <c r="F42" i="13"/>
  <c r="C68" i="13"/>
  <c r="D88" i="13"/>
  <c r="D106" i="13" s="1"/>
  <c r="E64" i="11"/>
  <c r="E65" i="11"/>
  <c r="E42" i="11"/>
  <c r="E24" i="11"/>
  <c r="D26" i="11"/>
  <c r="D45" i="11"/>
  <c r="E25" i="11"/>
  <c r="D27" i="11"/>
  <c r="D67" i="11"/>
  <c r="D44" i="11"/>
  <c r="D46" i="11" s="1"/>
  <c r="D66" i="11"/>
  <c r="E43" i="11"/>
  <c r="F10" i="11"/>
  <c r="C68" i="11"/>
  <c r="G38" i="11"/>
  <c r="G100" i="13"/>
  <c r="C98" i="11"/>
  <c r="D86" i="11"/>
  <c r="D46" i="21" s="1"/>
  <c r="C28" i="11"/>
  <c r="B28" i="11"/>
  <c r="B33" i="21"/>
  <c r="E98" i="11"/>
  <c r="E96" i="11"/>
  <c r="E82" i="11"/>
  <c r="F96" i="11"/>
  <c r="F82" i="11"/>
  <c r="G20" i="11"/>
  <c r="D104" i="13"/>
  <c r="B89" i="11"/>
  <c r="B49" i="21" s="1"/>
  <c r="B46" i="11"/>
  <c r="C99" i="11"/>
  <c r="F99" i="11"/>
  <c r="C86" i="11"/>
  <c r="C46" i="21" s="1"/>
  <c r="C46" i="11"/>
  <c r="D98" i="11"/>
  <c r="C25" i="21"/>
  <c r="D25" i="21"/>
  <c r="C97" i="11"/>
  <c r="G82" i="13"/>
  <c r="D99" i="11"/>
  <c r="F25" i="21"/>
  <c r="F97" i="11"/>
  <c r="B99" i="11"/>
  <c r="B100" i="11" s="1"/>
  <c r="B82" i="11"/>
  <c r="C105" i="11"/>
  <c r="E99" i="11"/>
  <c r="C82" i="11"/>
  <c r="C96" i="11"/>
  <c r="D97" i="11"/>
  <c r="D96" i="11"/>
  <c r="D82" i="11"/>
  <c r="E25" i="21"/>
  <c r="C105" i="13"/>
  <c r="C108" i="13" s="1"/>
  <c r="C90" i="13"/>
  <c r="F98" i="11"/>
  <c r="E97" i="11"/>
  <c r="D31" i="21" l="1"/>
  <c r="D32" i="21"/>
  <c r="E29" i="21"/>
  <c r="E30" i="21"/>
  <c r="D105" i="11"/>
  <c r="C107" i="11"/>
  <c r="C67" i="21"/>
  <c r="C106" i="11"/>
  <c r="C66" i="21"/>
  <c r="D28" i="13"/>
  <c r="D68" i="13"/>
  <c r="D28" i="11"/>
  <c r="B50" i="21"/>
  <c r="E86" i="11"/>
  <c r="D65" i="21"/>
  <c r="C33" i="21"/>
  <c r="D68" i="11"/>
  <c r="E87" i="11"/>
  <c r="E47" i="21" s="1"/>
  <c r="D90" i="13"/>
  <c r="E46" i="13"/>
  <c r="E66" i="13"/>
  <c r="E88" i="13" s="1"/>
  <c r="E106" i="13" s="1"/>
  <c r="E67" i="13"/>
  <c r="E89" i="13" s="1"/>
  <c r="E107" i="13" s="1"/>
  <c r="F65" i="13"/>
  <c r="F87" i="13" s="1"/>
  <c r="F105" i="13" s="1"/>
  <c r="F64" i="13"/>
  <c r="F25" i="13"/>
  <c r="G10" i="13"/>
  <c r="F24" i="13"/>
  <c r="F45" i="13"/>
  <c r="E27" i="13"/>
  <c r="F44" i="13"/>
  <c r="E26" i="13"/>
  <c r="D108" i="13"/>
  <c r="E86" i="13"/>
  <c r="E45" i="11"/>
  <c r="F64" i="11"/>
  <c r="E67" i="11"/>
  <c r="F65" i="11"/>
  <c r="F43" i="11"/>
  <c r="F42" i="11"/>
  <c r="F24" i="11"/>
  <c r="E26" i="11"/>
  <c r="F25" i="11"/>
  <c r="E27" i="11"/>
  <c r="E66" i="11"/>
  <c r="E68" i="11" s="1"/>
  <c r="E44" i="11"/>
  <c r="G10" i="11"/>
  <c r="D88" i="11"/>
  <c r="D48" i="21" s="1"/>
  <c r="D89" i="11"/>
  <c r="D49" i="21" s="1"/>
  <c r="G25" i="21"/>
  <c r="C56" i="21"/>
  <c r="C60" i="21" s="1"/>
  <c r="C42" i="21"/>
  <c r="B59" i="21"/>
  <c r="B60" i="21" s="1"/>
  <c r="B107" i="11"/>
  <c r="B108" i="11" s="1"/>
  <c r="B90" i="11"/>
  <c r="D42" i="21"/>
  <c r="D56" i="21"/>
  <c r="D60" i="21" s="1"/>
  <c r="C100" i="11"/>
  <c r="D100" i="11"/>
  <c r="G82" i="11"/>
  <c r="C104" i="11"/>
  <c r="C90" i="11"/>
  <c r="F56" i="21"/>
  <c r="F60" i="21" s="1"/>
  <c r="F42" i="21"/>
  <c r="E42" i="21"/>
  <c r="E56" i="21"/>
  <c r="E60" i="21" s="1"/>
  <c r="F100" i="11"/>
  <c r="E100" i="11"/>
  <c r="D104" i="11"/>
  <c r="F29" i="21" l="1"/>
  <c r="E32" i="21"/>
  <c r="F30" i="21"/>
  <c r="E31" i="21"/>
  <c r="E46" i="21"/>
  <c r="E64" i="21" s="1"/>
  <c r="E105" i="11"/>
  <c r="E65" i="21"/>
  <c r="C108" i="11"/>
  <c r="E104" i="11"/>
  <c r="D66" i="21"/>
  <c r="F87" i="11"/>
  <c r="F47" i="21" s="1"/>
  <c r="D90" i="11"/>
  <c r="E89" i="11"/>
  <c r="E49" i="21" s="1"/>
  <c r="E88" i="11"/>
  <c r="E48" i="21" s="1"/>
  <c r="E68" i="13"/>
  <c r="E28" i="13"/>
  <c r="D33" i="21"/>
  <c r="F46" i="13"/>
  <c r="F66" i="13"/>
  <c r="F88" i="13" s="1"/>
  <c r="F106" i="13" s="1"/>
  <c r="F67" i="13"/>
  <c r="F89" i="13" s="1"/>
  <c r="F107" i="13" s="1"/>
  <c r="F26" i="13"/>
  <c r="F27" i="13"/>
  <c r="F86" i="13"/>
  <c r="E104" i="13"/>
  <c r="E108" i="13" s="1"/>
  <c r="E90" i="13"/>
  <c r="D106" i="11"/>
  <c r="F67" i="11"/>
  <c r="F27" i="11"/>
  <c r="F66" i="11"/>
  <c r="F45" i="11"/>
  <c r="F26" i="11"/>
  <c r="F44" i="11"/>
  <c r="E28" i="11"/>
  <c r="E46" i="11"/>
  <c r="D67" i="21"/>
  <c r="D107" i="11"/>
  <c r="F86" i="11"/>
  <c r="G100" i="11"/>
  <c r="G60" i="21"/>
  <c r="C64" i="21"/>
  <c r="C68" i="21" s="1"/>
  <c r="C50" i="21"/>
  <c r="B67" i="21"/>
  <c r="B68" i="21" s="1"/>
  <c r="D64" i="21"/>
  <c r="G42" i="21"/>
  <c r="F31" i="21" l="1"/>
  <c r="F46" i="21"/>
  <c r="F32" i="21"/>
  <c r="E106" i="11"/>
  <c r="E66" i="21"/>
  <c r="F105" i="11"/>
  <c r="F65" i="21"/>
  <c r="E107" i="11"/>
  <c r="F88" i="11"/>
  <c r="F48" i="21" s="1"/>
  <c r="D108" i="11"/>
  <c r="E90" i="11"/>
  <c r="F46" i="11"/>
  <c r="E67" i="21"/>
  <c r="E33" i="21"/>
  <c r="F68" i="11"/>
  <c r="F68" i="13"/>
  <c r="F28" i="13"/>
  <c r="F104" i="13"/>
  <c r="F108" i="13" s="1"/>
  <c r="F90" i="13"/>
  <c r="D50" i="21"/>
  <c r="D68" i="21"/>
  <c r="F104" i="11"/>
  <c r="F28" i="11"/>
  <c r="F89" i="11"/>
  <c r="F49" i="21" s="1"/>
  <c r="E108" i="11" l="1"/>
  <c r="F106" i="11"/>
  <c r="F66" i="21"/>
  <c r="F67" i="21"/>
  <c r="E68" i="21"/>
  <c r="F33" i="21"/>
  <c r="E50" i="21"/>
  <c r="G46" i="13"/>
  <c r="G68" i="13"/>
  <c r="G28" i="13"/>
  <c r="F107" i="11"/>
  <c r="G28" i="11"/>
  <c r="F90" i="11"/>
  <c r="F64" i="21"/>
  <c r="F108" i="11" l="1"/>
  <c r="G33" i="21"/>
  <c r="G68" i="11"/>
  <c r="G90" i="11"/>
  <c r="G46" i="11"/>
  <c r="F68" i="21"/>
  <c r="F50" i="21"/>
  <c r="G108" i="13" l="1"/>
  <c r="G90" i="13"/>
  <c r="G108" i="11"/>
  <c r="G68" i="21"/>
  <c r="G50" i="21"/>
</calcChain>
</file>

<file path=xl/sharedStrings.xml><?xml version="1.0" encoding="utf-8"?>
<sst xmlns="http://schemas.openxmlformats.org/spreadsheetml/2006/main" count="2746" uniqueCount="148">
  <si>
    <t>№ п/п</t>
  </si>
  <si>
    <t>-</t>
  </si>
  <si>
    <t>Кол-во светильников, шт.</t>
  </si>
  <si>
    <t>Общая мощность, кВт</t>
  </si>
  <si>
    <t>Предлагаемая система освещения</t>
  </si>
  <si>
    <t>Экономия э/э в год, кВт ч</t>
  </si>
  <si>
    <t>Объем потребления э/э, кВт ч</t>
  </si>
  <si>
    <t>Световой поток, лм</t>
  </si>
  <si>
    <t>с III кв. 2016</t>
  </si>
  <si>
    <t>с III кв. 2017</t>
  </si>
  <si>
    <t>с III кв. 2018</t>
  </si>
  <si>
    <t>с III кв. 2019</t>
  </si>
  <si>
    <t>с III кв. 2020</t>
  </si>
  <si>
    <t>с III кв. 2021</t>
  </si>
  <si>
    <t>Величина индексации тарифа на э/э*</t>
  </si>
  <si>
    <t>Период</t>
  </si>
  <si>
    <t>РАЗМЕР ЭКОНОМИИ ЭНЕРГЕТИЧЕСКИХ РЕСУРСОВ.</t>
  </si>
  <si>
    <t>1.2. Затраты Заказчика на оплату энергоресурса после выполнения энергосберегающих мероприятий:</t>
  </si>
  <si>
    <t>1.2.1. В натуральном выражении по годам, кВт·ч</t>
  </si>
  <si>
    <t>Всего</t>
  </si>
  <si>
    <t>1 квартал</t>
  </si>
  <si>
    <t>2 квартал</t>
  </si>
  <si>
    <t>3 квартал</t>
  </si>
  <si>
    <t>4 квартал</t>
  </si>
  <si>
    <t>Итого</t>
  </si>
  <si>
    <t>1.2.2. В денежном выражении по годам, руб. в т.ч. НДС – 18%</t>
  </si>
  <si>
    <t>1.1. Для расчета фактического объема экономии в денежном выражении по годам используются следующие величины индексации тарифа на электроэнергию в соответствии с Прогнозом социально-экономического развития РФ на 2015 год и на плановый период 2016 - 2017 годов:</t>
  </si>
  <si>
    <t>1.3. Экономия энергоресурса для систем наружного освещения составит:</t>
  </si>
  <si>
    <t>1.3.2. В денежном выражении для наружного освещения по годам, руб.</t>
  </si>
  <si>
    <t>1.4.2. В денежном выражении для внутреннего освещения по годам, руб.</t>
  </si>
  <si>
    <t>1.5. Экономия энергоресурса в рамках выполнения Контракта всего:</t>
  </si>
  <si>
    <t>1.5.1. В натуральном выражении по годам, кВт·ч</t>
  </si>
  <si>
    <t>1.5.2. В денежном выражении по годам, руб.</t>
  </si>
  <si>
    <t>1.6.1. В натуральном выражении по годам, кВт·ч</t>
  </si>
  <si>
    <t>1.6.2. В денежном выражении по годам, руб. в т.ч. НДС – 18%</t>
  </si>
  <si>
    <t>1.4. Экономия энергоресурса для систем внутреннего освещения составит:</t>
  </si>
  <si>
    <t>1.4.1. В натуральном выражении для внутреннего освещения по годам, кВт·ч</t>
  </si>
  <si>
    <t>1.3.1. В натуральном выражении для наружного освещения по годам, кВт·ч</t>
  </si>
  <si>
    <t>1.6. Доля экономии Исполнителя в результате выполнения Контракта (% экономии, подлежащий уплате Исполнителю по Контракту, составляет 90 % от п.1.5.), всего:</t>
  </si>
  <si>
    <t>Тариф на э/э с учетом индексации, (руб.)</t>
  </si>
  <si>
    <t>Всего по наружному освещению:</t>
  </si>
  <si>
    <t>Всего по внутреннему освещению:</t>
  </si>
  <si>
    <t>1.3.3. Время работы системы наружного освещения, ч</t>
  </si>
  <si>
    <t>1.4.3. Время работы системы внутреннего освещения, ч</t>
  </si>
  <si>
    <t>1.3.3. Время работы системы наружного освещения</t>
  </si>
  <si>
    <t>1.4.3. Время работы системы внутреннего освещения</t>
  </si>
  <si>
    <t>1. РАЗМЕР ЭКОНОМИИ ЭНЕРГЕТИЧЕСКИХ РЕСУРСОВ (СВОДНЫЙ)</t>
  </si>
  <si>
    <t>Тип светильника (лампы)</t>
  </si>
  <si>
    <t>Количество часов работы</t>
  </si>
  <si>
    <t>Потребляемая мощность светильника / лампы, Вт.</t>
  </si>
  <si>
    <t>Снижение потребления э/э в</t>
  </si>
  <si>
    <t>раза</t>
  </si>
  <si>
    <t>Снижение затрат на э/э на</t>
  </si>
  <si>
    <t>%</t>
  </si>
  <si>
    <t>Общая мощность действ. СО, кВт</t>
  </si>
  <si>
    <t>Коэффициент снижения мощности</t>
  </si>
  <si>
    <t>Наруж. осв.</t>
  </si>
  <si>
    <t>Внутр. осв.</t>
  </si>
  <si>
    <t>Месяц</t>
  </si>
  <si>
    <t>Количество часов работы установок наружного освещения согласно графику (ч)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</si>
  <si>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</si>
  <si>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</si>
  <si>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</si>
  <si>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</si>
  <si>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</si>
  <si>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</si>
  <si>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</si>
  <si>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</si>
  <si>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</si>
  <si>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</si>
  <si>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</si>
  <si>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</si>
  <si>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за год:</t>
  </si>
  <si>
    <t>Тариф на э/э в 2015 году (руб.):</t>
  </si>
  <si>
    <t>Количество часов  работы</t>
  </si>
  <si>
    <t>( учетом НДС 18%)</t>
  </si>
  <si>
    <t>Номинальная мощность ламп в светильнике, Вт</t>
  </si>
  <si>
    <t>РКУ (ДРЛ-250, наруж.)</t>
  </si>
  <si>
    <t xml:space="preserve">1. Наименование объекта энергосервиса в соответствии с Техническим заданием: ПС 110/10 кВ «Абатск» Ишимского ТПО филиала АО «Тюменьэнерго» Тюменские распределительные сети </t>
  </si>
  <si>
    <t>РКУ-250 (ДРЛ-250, наруж.)</t>
  </si>
  <si>
    <t xml:space="preserve">1. Наименование объекта энергосервиса в соответствии с Техническим заданием: ПС 110/35/10 кВ «Бердюжье» Ишимского ТПО филиала АО «Тюменьэнерго» Тюменские распределительные сети
</t>
  </si>
  <si>
    <t xml:space="preserve">1. Наименование объекта энергосервиса в соответствии с Техническим заданием: ПС 110/10 кВ «Аромашево» Ишимского ТПО филиала АО «Тюменьэнерго» Тюменские распределительные сети
</t>
  </si>
  <si>
    <t>КГ 230-1000 (КГ-1000, наруж.)</t>
  </si>
  <si>
    <t xml:space="preserve">1. Наименование объекта энергосервиса в соответствии с Техническим заданием: ПС 110/35/10 кВ «Викулово» Ишимского ТПО филиала АО «Тюменьэнерго» Тюменские распределительные сети 
</t>
  </si>
  <si>
    <t>КГ (КГ-1000, наруж.)</t>
  </si>
  <si>
    <t xml:space="preserve">1. Наименование объекта энергосервиса в соответствии с Техническим заданием: ПС 110/35/10 кВ «Казанка» Ишимского ТПО филиала АО «Тюменьэнерго»  Тюменские распределительные сети
</t>
  </si>
  <si>
    <t>РКУ-250 (ДРЛ-250)</t>
  </si>
  <si>
    <t xml:space="preserve">1. Наименование объекта энергосервиса в соответствии с Техническим заданием: ПС 110/35/10 кВ «Сладково» Ишимского ТПО филиала АО «Тюменьэнерго» Тюменские распределительные сети
</t>
  </si>
  <si>
    <t>Прожектор галогенный (КГ 230-1000, наруж.)</t>
  </si>
  <si>
    <t xml:space="preserve">1. Наименование объекта энергосервиса в соответствии с Техническим заданием: ПС 110/10 кВ «Сорокино» Ишимского ТПО филиала АО «Тюменьэнерго» Тюменские распределительные сети
</t>
  </si>
  <si>
    <t>СЗЛ-300-1МУ1 (ЛН-200, наруж.)</t>
  </si>
  <si>
    <t xml:space="preserve">1. Наименование объекта энергосервиса в соответствии с Техническим заданием: ПС 110/35/10 кВ «Коммунар» Исетского РЭС Тюменского ТПО филиала АО «Тюменьэнерго» Тюменские распределительные сети
</t>
  </si>
  <si>
    <t>РКУ-500 (ДРЛ-500, наруж.)</t>
  </si>
  <si>
    <t>ЛПО-01 2х40 (ЛБ-40)</t>
  </si>
  <si>
    <t>НСП-220 (ЛН-100)</t>
  </si>
  <si>
    <t>Количество часов работы установок внутреннего освещения (ч)</t>
  </si>
  <si>
    <t xml:space="preserve">1. Наименование объекта энергосервиса в соответствии с Техническим заданием: ПС 220/110/10 кВ «Ожогино» Тюменского РЭС Тюменского ТПО филиала АО «Тюменьэнерго» Тюменские распределительные сети  
</t>
  </si>
  <si>
    <t>ДРВ (ДРВ-250, наруж.)</t>
  </si>
  <si>
    <t xml:space="preserve">1. Наименование объекта энергосервиса в соответствии с Техническим заданием: ПС 110/10 кВ «Рафайлово» Исетского РЭС Тюменского ТПО филиала АО «Тюменьэнерго» Тюменские распределительные сети
</t>
  </si>
  <si>
    <t xml:space="preserve">1. Наименование объекта энергосервиса в соответствии с Техническим заданием: ПС 110/10/10 кВ «Сибжилстрой» Тюменского РЭС Тюменского ТПО филиала АО «Тюменьэнерго» Тюменские распределительные сети  
</t>
  </si>
  <si>
    <t>НСП-220 (ЛН-95, внутр.)</t>
  </si>
  <si>
    <t xml:space="preserve">1. Наименование объекта энергосервиса в соответствии с Техническим заданием: ПС 110/10/10 кВ «Бачкун» Ярковского РЭС Тюменского ТПО филиала АО «Тюменьэнерго» Тюменские распределительные сети
</t>
  </si>
  <si>
    <t xml:space="preserve">1. Наименование объекта энергосервиса в соответствии с Техническим заданием: ПС 110/10 кВ «Покровка» Ярковского РЭС Тюменского ТПО филиала АО «Тюменьэнерго» Тюменские распределительные сети 
</t>
  </si>
  <si>
    <t>Экономия э/э в год, %</t>
  </si>
  <si>
    <t>Тариф на э/э, руб.</t>
  </si>
  <si>
    <t>Затраты на э/э, руб.</t>
  </si>
  <si>
    <t>Экономия э/э в год, руб.</t>
  </si>
  <si>
    <t>Техническое предложение для объекта энергосервиса: ПС 110/10 кВ "Абатск" Ишимского ТПО филиала АО "Тюменьэнерго" Тюменские РС</t>
  </si>
  <si>
    <t>Базовая система освещения</t>
  </si>
  <si>
    <t>Итого ПС "Абатск" Ишимского ТПО:</t>
  </si>
  <si>
    <t>Техническое предложение для объекта энергосервиса: ПС 110/10 кВ "Покровка" Ярковского РЭС Тюменского ТПО филиала АО «Тюменьэнерго» Тюменские РС</t>
  </si>
  <si>
    <t>Итого по ПС "Покровка" Тюменского ТПО:</t>
  </si>
  <si>
    <t>Техническое предложение для объекта энергосервиса: ПС 110/35/10 кВ "Бердюжье" Ишимского ТПО филиала АО "Тюменьэнерго" Тюменские РС</t>
  </si>
  <si>
    <t>Итого по ПС "Бердюжье" Ишимского ТПО:</t>
  </si>
  <si>
    <t>Итого по ПС "Аромашево" Ишимского ТПО:</t>
  </si>
  <si>
    <t>Техническое предложение для объекта энергосервиса: ПС 110/10 кВ "Аромашево" Ишимского ТПО филиала АО "Тюменьэнерго" Тюменские РС</t>
  </si>
  <si>
    <t>Итого по ПС "Викулово" Ишимского ТПО:</t>
  </si>
  <si>
    <t>Техническое предложение для объекта энергосервиса: ПС 110/35/10 кВ "Викулово" Ишимского ТПО филиала АО "Тюменьэнерго" Тюменские РС</t>
  </si>
  <si>
    <t>Итого по ПС "Казанка" Ишимского ТПО:</t>
  </si>
  <si>
    <t>Техническое предложение для объекта энергосервиса: ПС 110/35/10 кВ "Казанка" Ишимского ТПО филиала АО «Тюменьэнерго» Тюменские РС</t>
  </si>
  <si>
    <t>Итого по ПС "Сладково" Ишимского ТПО:</t>
  </si>
  <si>
    <t>Техническое предложение для объекта энергосервиса: ПС 110/35/10 кВ "Сладково" Ишимского ТПО филиала АО "Тюменьэнерго" Тюменские РС</t>
  </si>
  <si>
    <t>Техническое предложение для объекта энергосервиса: ПС 110/10 кВ "Сорокино" Ишимского ТПО филиала АО «Тюменьэнерго» Тюменские РС</t>
  </si>
  <si>
    <t>Техническое предложение для объекта энергосервиса: ПС 110/35/10 кВ "Коммунар" Исетского РЭС Тюменского ТПО филиала АО «Тюменьэнерго» Тюменские РС</t>
  </si>
  <si>
    <t>Итого по ПС "Коммунар" Тюменского ТПО:</t>
  </si>
  <si>
    <t>Итого по ПС "Сорокино" Ишимского ТПО:</t>
  </si>
  <si>
    <t>Техническое предложение для объекта энергосервиса: ПС 110/10 кВ "Рафайлово" Исетского РЭС Тюменского ТПО филиала АО «Тюменьэнерго» Тюменские РС</t>
  </si>
  <si>
    <t>Итого по ПС "Рафайлово" Тюменского ТПО:</t>
  </si>
  <si>
    <t>Техническое предложение для объекта энергосервиса: ПС 220/110/10 кВ "Ожогино" Тюменского РЭС Тюменского ТПО филиала АО «Тюменьэнерго» Тюменские РС</t>
  </si>
  <si>
    <t>Итого по ПС "Ожогино" Тюменского ТПО:</t>
  </si>
  <si>
    <t>Итого по ПС "Сибжилстрой" Тюменского ТПО:</t>
  </si>
  <si>
    <t>Техническое предложение для объекта энергосервиса: ПС 110/10/10 кВ "Сибжилстрой" Тюменского РЭС Тюменского ТПО филиала АО «Тюменьэнерго» Тюменские РС</t>
  </si>
  <si>
    <t>Итого по ПС "Бачкун" Тюменского ТПО:</t>
  </si>
  <si>
    <t>Техническое предложение для объекта энергосервиса: ПС 110/10/10 кВ "Бачкун" Ярковского РЭС Тюменского ТПО филиала АО «Тюменьэнерго» Тюменские РС</t>
  </si>
  <si>
    <t xml:space="preserve">1.1.1.  ПС 110/10 кВ «Абатск» Ишимского ТПО </t>
  </si>
  <si>
    <t>1.1. По объектам энергосервиса филиала АО «Тюменьэнерго» Тюменские распределительные сети :</t>
  </si>
  <si>
    <t>1.1.2. ПС 110/35/10 кВ «Бердюжье» Ишимского ТПО</t>
  </si>
  <si>
    <t>1.1.3. ПС 110/10 кВ «Аромашево» Ишимского ТПО</t>
  </si>
  <si>
    <t>1.1.4. ПС 110/35/10 кВ «Викулово» Ишимского ТПО</t>
  </si>
  <si>
    <t>1.1.5. ПС 110/35/10 кВ «Казанка» Ишимского ТПО</t>
  </si>
  <si>
    <t xml:space="preserve">1.1.6. ПС 110/35/10 кВ «Сладково» Ишимского ТПО </t>
  </si>
  <si>
    <t>1.1.7. ПС 110/10 кВ «Сорокино» Ишимского ТПО</t>
  </si>
  <si>
    <t>1.1.8. ПС 110/35/10 кВ «Коммунар» Исетского РЭС Тюменского ТПО</t>
  </si>
  <si>
    <t>1.1.9. ПС 110/10 кВ «Рафайлово» Исетского РЭС Тюменского ТПО</t>
  </si>
  <si>
    <t xml:space="preserve">1.1.10. ПС 220/110/10 кВ «Ожогино» Тюменского РЭС Тюменского ТПО  </t>
  </si>
  <si>
    <t>1.1.11. ПС 110/10/10 кВ «Сибжилстрой» Тюменского РЭС Тюменского ТПО</t>
  </si>
  <si>
    <t>1.1.12. ПС 110/10/10 кВ «Бачкун» Ярковского РЭС Тюменского ТПО</t>
  </si>
  <si>
    <t>1.1.13. ПС 110/10 кВ «Покровка» Ярковского РЭС Тюменского ТПО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</si>
</sst>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(* #,##0.00_);_(* \(#,##0.00\);_(* &quot;-&quot;??_);_(@_)"/>
    <numFmt numFmtId="165" formatCode="#,##0.00\ [$€-41B];[Red]\-#,##0.00\ [$€-41B]"/>
    <numFmt numFmtId="166" formatCode="0.0"/>
    <numFmt numFmtId="167" formatCode="#,##0.000"/>
    <numFmt numFmtId="168" formatCode="_-* #,##0.00_р_._-;\-* #,##0.00_р_._-;_-* \-??_р_._-;_-@_-"/>
    <numFmt numFmtId="169" formatCode="0.00000"/>
    <numFmt numFmtId="170" formatCode="#,##0.0"/>
  </numFmts>
  <fonts count="30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b/>
      <sz val="14"/>
      <color indexed="13"/>
      <name val="Arial"/>
      <family val="2"/>
    </font>
    <font>
      <b/>
      <u/>
      <sz val="12"/>
      <name val="Arial"/>
      <family val="2"/>
    </font>
    <font>
      <b/>
      <u/>
      <sz val="28"/>
      <color indexed="12"/>
      <name val="Bauhaus 93"/>
      <family val="5"/>
    </font>
    <font>
      <b/>
      <sz val="11"/>
      <color indexed="12"/>
      <name val="Arial"/>
      <family val="2"/>
    </font>
    <font>
      <sz val="11"/>
      <color indexed="12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Arial1"/>
      <charset val="238"/>
    </font>
    <font>
      <sz val="11"/>
      <color indexed="8"/>
      <name val="Calibri"/>
      <family val="2"/>
      <charset val="238"/>
    </font>
    <font>
      <b/>
      <i/>
      <sz val="16"/>
      <color indexed="8"/>
      <name val="Arial1"/>
      <charset val="238"/>
    </font>
    <font>
      <b/>
      <i/>
      <u/>
      <sz val="11"/>
      <color indexed="8"/>
      <name val="Arial1"/>
      <charset val="238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u/>
      <sz val="14.3"/>
      <color theme="1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Calibri"/>
      <family val="2"/>
      <charset val="204"/>
    </font>
    <font>
      <sz val="11"/>
      <color rgb="FF0070C0"/>
      <name val="Calibri"/>
      <family val="2"/>
      <charset val="204"/>
    </font>
    <font>
      <sz val="1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EBF1DE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CE6F2"/>
      </patternFill>
    </fill>
    <fill>
      <patternFill patternType="solid">
        <fgColor theme="6" tint="0.79998168889431442"/>
        <bgColor rgb="FFF2F2F2"/>
      </patternFill>
    </fill>
    <fill>
      <patternFill patternType="solid">
        <fgColor theme="0"/>
        <bgColor rgb="FFDCE6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0" borderId="0">
      <alignment vertical="center"/>
    </xf>
    <xf numFmtId="164" fontId="6" fillId="0" borderId="0" applyFont="0" applyFill="0" applyBorder="0" applyAlignment="0" applyProtection="0"/>
    <xf numFmtId="0" fontId="16" fillId="0" borderId="0">
      <alignment horizontal="center"/>
    </xf>
    <xf numFmtId="0" fontId="16" fillId="0" borderId="0">
      <alignment horizontal="center" textRotation="90"/>
    </xf>
    <xf numFmtId="0" fontId="9" fillId="2" borderId="0">
      <alignment vertical="center"/>
    </xf>
    <xf numFmtId="0" fontId="6" fillId="0" borderId="0"/>
    <xf numFmtId="0" fontId="15" fillId="0" borderId="0"/>
    <xf numFmtId="0" fontId="12" fillId="0" borderId="0"/>
    <xf numFmtId="0" fontId="14" fillId="0" borderId="0"/>
    <xf numFmtId="0" fontId="15" fillId="0" borderId="0"/>
    <xf numFmtId="0" fontId="22" fillId="0" borderId="0"/>
    <xf numFmtId="0" fontId="7" fillId="3" borderId="0"/>
    <xf numFmtId="14" fontId="10" fillId="0" borderId="1">
      <alignment horizontal="left"/>
      <protection locked="0"/>
    </xf>
    <xf numFmtId="0" fontId="17" fillId="0" borderId="0"/>
    <xf numFmtId="165" fontId="17" fillId="0" borderId="0"/>
    <xf numFmtId="0" fontId="11" fillId="0" borderId="1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/>
    <xf numFmtId="168" fontId="25" fillId="0" borderId="0" applyBorder="0" applyProtection="0"/>
    <xf numFmtId="9" fontId="25" fillId="0" borderId="0" applyBorder="0" applyProtection="0"/>
  </cellStyleXfs>
  <cellXfs count="20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12" fillId="0" borderId="2" xfId="0" applyFont="1" applyBorder="1"/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" fontId="0" fillId="0" borderId="2" xfId="0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/>
    <xf numFmtId="0" fontId="20" fillId="0" borderId="0" xfId="0" applyFont="1"/>
    <xf numFmtId="0" fontId="20" fillId="0" borderId="0" xfId="0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2" fillId="0" borderId="2" xfId="0" applyFont="1" applyBorder="1" applyAlignment="1">
      <alignment vertical="top"/>
    </xf>
    <xf numFmtId="0" fontId="12" fillId="0" borderId="2" xfId="0" applyFont="1" applyBorder="1" applyAlignment="1">
      <alignment vertical="top" wrapText="1"/>
    </xf>
    <xf numFmtId="10" fontId="12" fillId="0" borderId="2" xfId="0" applyNumberFormat="1" applyFont="1" applyBorder="1" applyAlignment="1">
      <alignment vertical="top"/>
    </xf>
    <xf numFmtId="0" fontId="0" fillId="0" borderId="2" xfId="0" applyBorder="1" applyAlignment="1">
      <alignment vertical="top" wrapText="1"/>
    </xf>
    <xf numFmtId="2" fontId="0" fillId="0" borderId="2" xfId="0" applyNumberFormat="1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/>
    </xf>
    <xf numFmtId="4" fontId="0" fillId="0" borderId="2" xfId="0" applyNumberFormat="1" applyBorder="1" applyAlignment="1">
      <alignment horizontal="right" vertical="top"/>
    </xf>
    <xf numFmtId="4" fontId="0" fillId="0" borderId="2" xfId="58" applyNumberFormat="1" applyFon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Fill="1" applyBorder="1" applyAlignment="1">
      <alignment vertical="top"/>
    </xf>
    <xf numFmtId="4" fontId="0" fillId="2" borderId="2" xfId="0" applyNumberFormat="1" applyFill="1" applyBorder="1" applyAlignment="1">
      <alignment vertical="top"/>
    </xf>
    <xf numFmtId="4" fontId="0" fillId="2" borderId="0" xfId="0" applyNumberFormat="1" applyFill="1" applyBorder="1" applyAlignment="1">
      <alignment vertical="top"/>
    </xf>
    <xf numFmtId="0" fontId="0" fillId="0" borderId="2" xfId="0" applyBorder="1" applyAlignment="1">
      <alignment horizontal="right" vertical="top"/>
    </xf>
    <xf numFmtId="4" fontId="0" fillId="2" borderId="2" xfId="0" applyNumberFormat="1" applyFill="1" applyBorder="1" applyAlignment="1">
      <alignment vertical="top"/>
    </xf>
    <xf numFmtId="0" fontId="25" fillId="0" borderId="0" xfId="59"/>
    <xf numFmtId="0" fontId="26" fillId="0" borderId="0" xfId="59" applyFont="1"/>
    <xf numFmtId="0" fontId="19" fillId="0" borderId="0" xfId="59" applyFont="1" applyAlignment="1">
      <alignment vertical="center"/>
    </xf>
    <xf numFmtId="0" fontId="18" fillId="0" borderId="0" xfId="59" applyFont="1" applyAlignment="1">
      <alignment horizontal="center" vertical="center"/>
    </xf>
    <xf numFmtId="49" fontId="19" fillId="4" borderId="2" xfId="59" applyNumberFormat="1" applyFont="1" applyFill="1" applyBorder="1" applyAlignment="1">
      <alignment horizontal="center" vertical="center" wrapText="1"/>
    </xf>
    <xf numFmtId="0" fontId="19" fillId="0" borderId="0" xfId="59" applyFont="1" applyAlignment="1">
      <alignment vertical="center" wrapText="1"/>
    </xf>
    <xf numFmtId="2" fontId="19" fillId="0" borderId="0" xfId="59" applyNumberFormat="1" applyFont="1" applyAlignment="1">
      <alignment vertical="center" wrapText="1"/>
    </xf>
    <xf numFmtId="1" fontId="19" fillId="0" borderId="2" xfId="59" applyNumberFormat="1" applyFont="1" applyBorder="1" applyAlignment="1">
      <alignment horizontal="center" vertical="center" wrapText="1"/>
    </xf>
    <xf numFmtId="3" fontId="19" fillId="0" borderId="2" xfId="59" applyNumberFormat="1" applyFont="1" applyBorder="1" applyAlignment="1">
      <alignment horizontal="center" vertical="center" wrapText="1"/>
    </xf>
    <xf numFmtId="2" fontId="19" fillId="0" borderId="2" xfId="59" applyNumberFormat="1" applyFont="1" applyBorder="1" applyAlignment="1">
      <alignment horizontal="center" vertical="center" wrapText="1"/>
    </xf>
    <xf numFmtId="167" fontId="19" fillId="0" borderId="2" xfId="59" applyNumberFormat="1" applyFont="1" applyBorder="1" applyAlignment="1">
      <alignment horizontal="center" vertical="center" wrapText="1"/>
    </xf>
    <xf numFmtId="4" fontId="19" fillId="0" borderId="2" xfId="59" applyNumberFormat="1" applyFont="1" applyBorder="1" applyAlignment="1">
      <alignment horizontal="center" vertical="center" wrapText="1"/>
    </xf>
    <xf numFmtId="2" fontId="18" fillId="0" borderId="2" xfId="59" applyNumberFormat="1" applyFont="1" applyBorder="1" applyAlignment="1">
      <alignment horizontal="center" vertical="center" wrapText="1"/>
    </xf>
    <xf numFmtId="3" fontId="18" fillId="5" borderId="2" xfId="59" applyNumberFormat="1" applyFont="1" applyFill="1" applyBorder="1" applyAlignment="1">
      <alignment horizontal="center" vertical="center" wrapText="1"/>
    </xf>
    <xf numFmtId="167" fontId="18" fillId="5" borderId="2" xfId="59" applyNumberFormat="1" applyFont="1" applyFill="1" applyBorder="1" applyAlignment="1">
      <alignment horizontal="center" vertical="center" wrapText="1"/>
    </xf>
    <xf numFmtId="4" fontId="18" fillId="0" borderId="2" xfId="59" applyNumberFormat="1" applyFont="1" applyBorder="1" applyAlignment="1">
      <alignment horizontal="center" vertical="center" wrapText="1"/>
    </xf>
    <xf numFmtId="1" fontId="18" fillId="0" borderId="2" xfId="59" applyNumberFormat="1" applyFont="1" applyBorder="1" applyAlignment="1">
      <alignment horizontal="center" vertical="center" wrapText="1"/>
    </xf>
    <xf numFmtId="167" fontId="18" fillId="0" borderId="2" xfId="59" applyNumberFormat="1" applyFont="1" applyBorder="1" applyAlignment="1">
      <alignment horizontal="center" vertical="center" wrapText="1"/>
    </xf>
    <xf numFmtId="2" fontId="18" fillId="0" borderId="0" xfId="59" applyNumberFormat="1" applyFont="1" applyBorder="1" applyAlignment="1">
      <alignment horizontal="center" vertical="center" wrapText="1"/>
    </xf>
    <xf numFmtId="2" fontId="19" fillId="0" borderId="0" xfId="59" applyNumberFormat="1" applyFont="1" applyBorder="1" applyAlignment="1">
      <alignment horizontal="center" vertical="center" wrapText="1"/>
    </xf>
    <xf numFmtId="166" fontId="28" fillId="0" borderId="0" xfId="59" applyNumberFormat="1" applyFont="1" applyBorder="1" applyAlignment="1">
      <alignment horizontal="center" vertical="center" wrapText="1"/>
    </xf>
    <xf numFmtId="2" fontId="19" fillId="5" borderId="0" xfId="59" applyNumberFormat="1" applyFont="1" applyFill="1" applyBorder="1" applyAlignment="1">
      <alignment vertical="center" wrapText="1"/>
    </xf>
    <xf numFmtId="1" fontId="28" fillId="0" borderId="0" xfId="59" applyNumberFormat="1" applyFont="1" applyBorder="1" applyAlignment="1">
      <alignment horizontal="center" vertical="center" wrapText="1"/>
    </xf>
    <xf numFmtId="2" fontId="19" fillId="5" borderId="0" xfId="59" applyNumberFormat="1" applyFont="1" applyFill="1" applyBorder="1" applyAlignment="1">
      <alignment horizontal="center" vertical="center" wrapText="1"/>
    </xf>
    <xf numFmtId="2" fontId="27" fillId="5" borderId="0" xfId="59" applyNumberFormat="1" applyFont="1" applyFill="1" applyBorder="1" applyAlignment="1">
      <alignment horizontal="center" vertical="center" wrapText="1"/>
    </xf>
    <xf numFmtId="2" fontId="19" fillId="4" borderId="2" xfId="59" applyNumberFormat="1" applyFont="1" applyFill="1" applyBorder="1" applyAlignment="1">
      <alignment vertical="center" wrapText="1"/>
    </xf>
    <xf numFmtId="1" fontId="19" fillId="5" borderId="0" xfId="59" applyNumberFormat="1" applyFont="1" applyFill="1" applyBorder="1" applyAlignment="1">
      <alignment horizontal="center" vertical="center" wrapText="1"/>
    </xf>
    <xf numFmtId="0" fontId="27" fillId="5" borderId="0" xfId="59" applyFont="1" applyFill="1" applyBorder="1" applyAlignment="1">
      <alignment horizontal="left" vertical="center"/>
    </xf>
    <xf numFmtId="4" fontId="19" fillId="5" borderId="0" xfId="59" applyNumberFormat="1" applyFont="1" applyFill="1" applyBorder="1" applyAlignment="1">
      <alignment horizontal="center" vertical="center" wrapText="1"/>
    </xf>
    <xf numFmtId="2" fontId="18" fillId="0" borderId="0" xfId="59" applyNumberFormat="1" applyFont="1" applyAlignment="1">
      <alignment vertical="center" wrapText="1"/>
    </xf>
    <xf numFmtId="167" fontId="19" fillId="0" borderId="2" xfId="60" applyNumberFormat="1" applyFont="1" applyBorder="1" applyAlignment="1" applyProtection="1">
      <alignment horizontal="center" vertical="center" wrapText="1"/>
    </xf>
    <xf numFmtId="167" fontId="19" fillId="0" borderId="0" xfId="59" applyNumberFormat="1" applyFont="1" applyAlignment="1">
      <alignment vertical="center" wrapText="1"/>
    </xf>
    <xf numFmtId="167" fontId="19" fillId="0" borderId="0" xfId="60" applyNumberFormat="1" applyFont="1" applyBorder="1" applyAlignment="1" applyProtection="1">
      <alignment horizontal="center" vertical="center" wrapText="1"/>
    </xf>
    <xf numFmtId="167" fontId="18" fillId="0" borderId="0" xfId="60" applyNumberFormat="1" applyFont="1" applyBorder="1" applyAlignment="1" applyProtection="1">
      <alignment horizontal="center" vertical="center" wrapText="1"/>
    </xf>
    <xf numFmtId="3" fontId="19" fillId="5" borderId="0" xfId="59" applyNumberFormat="1" applyFont="1" applyFill="1" applyBorder="1" applyAlignment="1">
      <alignment horizontal="center" vertical="center" wrapText="1"/>
    </xf>
    <xf numFmtId="3" fontId="19" fillId="0" borderId="0" xfId="59" applyNumberFormat="1" applyFont="1" applyAlignment="1">
      <alignment vertical="center" wrapText="1"/>
    </xf>
    <xf numFmtId="4" fontId="19" fillId="0" borderId="0" xfId="59" applyNumberFormat="1" applyFont="1" applyAlignment="1">
      <alignment vertical="center" wrapText="1"/>
    </xf>
    <xf numFmtId="3" fontId="25" fillId="0" borderId="0" xfId="59" applyNumberFormat="1"/>
    <xf numFmtId="4" fontId="18" fillId="5" borderId="0" xfId="59" applyNumberFormat="1" applyFont="1" applyFill="1" applyBorder="1" applyAlignment="1">
      <alignment horizontal="center" vertical="center" wrapText="1"/>
    </xf>
    <xf numFmtId="2" fontId="19" fillId="0" borderId="0" xfId="59" applyNumberFormat="1" applyFont="1" applyBorder="1" applyAlignment="1">
      <alignment vertical="center" wrapText="1"/>
    </xf>
    <xf numFmtId="1" fontId="19" fillId="7" borderId="2" xfId="59" applyNumberFormat="1" applyFont="1" applyFill="1" applyBorder="1" applyAlignment="1">
      <alignment horizontal="center" vertical="center" wrapText="1"/>
    </xf>
    <xf numFmtId="167" fontId="19" fillId="7" borderId="2" xfId="59" applyNumberFormat="1" applyFont="1" applyFill="1" applyBorder="1" applyAlignment="1">
      <alignment horizontal="center" vertical="center" wrapText="1"/>
    </xf>
    <xf numFmtId="3" fontId="19" fillId="7" borderId="2" xfId="59" applyNumberFormat="1" applyFont="1" applyFill="1" applyBorder="1" applyAlignment="1">
      <alignment horizontal="center" vertical="center" wrapText="1"/>
    </xf>
    <xf numFmtId="4" fontId="19" fillId="7" borderId="2" xfId="59" applyNumberFormat="1" applyFont="1" applyFill="1" applyBorder="1" applyAlignment="1">
      <alignment horizontal="center" vertical="center" wrapText="1"/>
    </xf>
    <xf numFmtId="0" fontId="27" fillId="5" borderId="2" xfId="59" applyFont="1" applyFill="1" applyBorder="1" applyAlignment="1">
      <alignment horizontal="left" vertical="center"/>
    </xf>
    <xf numFmtId="1" fontId="19" fillId="5" borderId="2" xfId="59" applyNumberFormat="1" applyFont="1" applyFill="1" applyBorder="1" applyAlignment="1">
      <alignment horizontal="center" vertical="center" wrapText="1"/>
    </xf>
    <xf numFmtId="167" fontId="18" fillId="0" borderId="2" xfId="60" applyNumberFormat="1" applyFont="1" applyBorder="1" applyAlignment="1" applyProtection="1">
      <alignment horizontal="center" vertical="center" wrapText="1"/>
    </xf>
    <xf numFmtId="3" fontId="19" fillId="5" borderId="2" xfId="59" applyNumberFormat="1" applyFont="1" applyFill="1" applyBorder="1" applyAlignment="1">
      <alignment horizontal="center" vertical="center" wrapText="1"/>
    </xf>
    <xf numFmtId="0" fontId="19" fillId="5" borderId="2" xfId="59" applyFont="1" applyFill="1" applyBorder="1" applyAlignment="1">
      <alignment horizontal="left" vertical="center"/>
    </xf>
    <xf numFmtId="167" fontId="19" fillId="5" borderId="2" xfId="59" applyNumberFormat="1" applyFont="1" applyFill="1" applyBorder="1" applyAlignment="1">
      <alignment horizontal="center" vertical="center" wrapText="1"/>
    </xf>
    <xf numFmtId="4" fontId="19" fillId="5" borderId="2" xfId="59" applyNumberFormat="1" applyFont="1" applyFill="1" applyBorder="1" applyAlignment="1">
      <alignment horizontal="center" vertical="center" wrapText="1"/>
    </xf>
    <xf numFmtId="0" fontId="25" fillId="0" borderId="0" xfId="59" applyAlignment="1">
      <alignment wrapText="1"/>
    </xf>
    <xf numFmtId="2" fontId="27" fillId="5" borderId="0" xfId="61" applyNumberFormat="1" applyFont="1" applyFill="1" applyBorder="1" applyAlignment="1">
      <alignment horizontal="center" vertical="center" wrapText="1"/>
    </xf>
    <xf numFmtId="0" fontId="27" fillId="5" borderId="0" xfId="61" applyNumberFormat="1" applyFont="1" applyFill="1" applyBorder="1" applyAlignment="1">
      <alignment horizontal="left" vertical="center"/>
    </xf>
    <xf numFmtId="169" fontId="0" fillId="0" borderId="0" xfId="0" applyNumberFormat="1" applyAlignment="1">
      <alignment vertical="top"/>
    </xf>
    <xf numFmtId="0" fontId="18" fillId="0" borderId="0" xfId="59" applyFont="1" applyBorder="1" applyAlignment="1">
      <alignment horizontal="center" vertical="center"/>
    </xf>
    <xf numFmtId="0" fontId="27" fillId="4" borderId="2" xfId="59" applyFont="1" applyFill="1" applyBorder="1" applyAlignment="1">
      <alignment horizontal="center" vertical="center" wrapText="1"/>
    </xf>
    <xf numFmtId="0" fontId="27" fillId="4" borderId="2" xfId="59" applyFont="1" applyFill="1" applyBorder="1" applyAlignment="1">
      <alignment horizontal="center" vertical="center" wrapText="1"/>
    </xf>
    <xf numFmtId="2" fontId="19" fillId="0" borderId="0" xfId="59" applyNumberFormat="1" applyFont="1" applyBorder="1" applyAlignment="1">
      <alignment horizontal="right" vertical="center" wrapText="1"/>
    </xf>
    <xf numFmtId="2" fontId="18" fillId="5" borderId="0" xfId="59" applyNumberFormat="1" applyFont="1" applyFill="1" applyBorder="1" applyAlignment="1">
      <alignment horizontal="center" vertical="center" wrapText="1"/>
    </xf>
    <xf numFmtId="0" fontId="18" fillId="0" borderId="0" xfId="59" applyFont="1" applyBorder="1" applyAlignment="1">
      <alignment horizontal="center" wrapText="1"/>
    </xf>
    <xf numFmtId="0" fontId="18" fillId="0" borderId="0" xfId="59" applyFont="1" applyBorder="1" applyAlignment="1">
      <alignment horizontal="center" vertical="center"/>
    </xf>
    <xf numFmtId="0" fontId="27" fillId="4" borderId="2" xfId="61" applyNumberFormat="1" applyFont="1" applyFill="1" applyBorder="1" applyAlignment="1">
      <alignment horizontal="center" vertical="center" wrapText="1"/>
    </xf>
    <xf numFmtId="0" fontId="25" fillId="0" borderId="0" xfId="59" applyAlignment="1">
      <alignment horizontal="center"/>
    </xf>
    <xf numFmtId="4" fontId="25" fillId="0" borderId="0" xfId="59" applyNumberFormat="1" applyAlignment="1">
      <alignment horizontal="center"/>
    </xf>
    <xf numFmtId="4" fontId="19" fillId="0" borderId="0" xfId="59" applyNumberFormat="1" applyFont="1" applyAlignment="1">
      <alignment horizontal="center" vertical="center" wrapText="1"/>
    </xf>
    <xf numFmtId="0" fontId="27" fillId="4" borderId="2" xfId="59" applyFont="1" applyFill="1" applyBorder="1" applyAlignment="1">
      <alignment horizontal="center" vertical="center" wrapText="1"/>
    </xf>
    <xf numFmtId="0" fontId="27" fillId="4" borderId="2" xfId="61" applyNumberFormat="1" applyFont="1" applyFill="1" applyBorder="1" applyAlignment="1">
      <alignment horizontal="center" vertical="center" wrapText="1"/>
    </xf>
    <xf numFmtId="2" fontId="25" fillId="0" borderId="0" xfId="59" applyNumberFormat="1" applyAlignment="1">
      <alignment horizontal="center"/>
    </xf>
    <xf numFmtId="167" fontId="19" fillId="0" borderId="0" xfId="59" applyNumberFormat="1" applyFont="1" applyAlignment="1">
      <alignment horizontal="center" vertical="center" wrapText="1"/>
    </xf>
    <xf numFmtId="3" fontId="19" fillId="0" borderId="0" xfId="59" applyNumberFormat="1" applyFont="1" applyAlignment="1">
      <alignment horizontal="center" vertical="center" wrapText="1"/>
    </xf>
    <xf numFmtId="167" fontId="19" fillId="0" borderId="0" xfId="59" applyNumberFormat="1" applyFont="1" applyAlignment="1">
      <alignment horizontal="right" vertical="center" wrapText="1"/>
    </xf>
    <xf numFmtId="4" fontId="25" fillId="0" borderId="0" xfId="59" applyNumberFormat="1" applyAlignment="1">
      <alignment wrapText="1"/>
    </xf>
    <xf numFmtId="4" fontId="19" fillId="0" borderId="0" xfId="59" applyNumberFormat="1" applyFont="1" applyAlignment="1">
      <alignment horizontal="right" vertical="center" wrapText="1"/>
    </xf>
    <xf numFmtId="0" fontId="18" fillId="0" borderId="0" xfId="59" applyFont="1" applyBorder="1" applyAlignment="1">
      <alignment horizontal="left"/>
    </xf>
    <xf numFmtId="0" fontId="27" fillId="0" borderId="2" xfId="59" applyFont="1" applyBorder="1" applyAlignment="1">
      <alignment horizontal="left" vertical="center"/>
    </xf>
    <xf numFmtId="2" fontId="19" fillId="0" borderId="0" xfId="59" applyNumberFormat="1" applyFont="1" applyBorder="1" applyAlignment="1">
      <alignment horizontal="center" vertical="center" wrapText="1"/>
    </xf>
    <xf numFmtId="0" fontId="25" fillId="7" borderId="2" xfId="59" applyFont="1" applyFill="1" applyBorder="1" applyAlignment="1">
      <alignment horizontal="left" vertical="center"/>
    </xf>
    <xf numFmtId="1" fontId="19" fillId="6" borderId="2" xfId="59" applyNumberFormat="1" applyFont="1" applyFill="1" applyBorder="1" applyAlignment="1">
      <alignment horizontal="center" vertical="center" wrapText="1"/>
    </xf>
    <xf numFmtId="167" fontId="19" fillId="6" borderId="2" xfId="59" applyNumberFormat="1" applyFont="1" applyFill="1" applyBorder="1" applyAlignment="1">
      <alignment horizontal="center" vertical="center" wrapText="1"/>
    </xf>
    <xf numFmtId="3" fontId="19" fillId="6" borderId="2" xfId="59" applyNumberFormat="1" applyFont="1" applyFill="1" applyBorder="1" applyAlignment="1">
      <alignment horizontal="center" vertical="center" wrapText="1"/>
    </xf>
    <xf numFmtId="3" fontId="19" fillId="8" borderId="2" xfId="59" applyNumberFormat="1" applyFont="1" applyFill="1" applyBorder="1" applyAlignment="1">
      <alignment horizontal="center" vertical="center" wrapText="1"/>
    </xf>
    <xf numFmtId="4" fontId="19" fillId="6" borderId="2" xfId="59" applyNumberFormat="1" applyFont="1" applyFill="1" applyBorder="1" applyAlignment="1">
      <alignment horizontal="center" vertical="center" wrapText="1"/>
    </xf>
    <xf numFmtId="0" fontId="27" fillId="6" borderId="2" xfId="59" applyFont="1" applyFill="1" applyBorder="1" applyAlignment="1">
      <alignment horizontal="left" vertical="center"/>
    </xf>
    <xf numFmtId="0" fontId="27" fillId="4" borderId="2" xfId="59" applyFont="1" applyFill="1" applyBorder="1" applyAlignment="1">
      <alignment horizontal="center" vertical="center" wrapText="1"/>
    </xf>
    <xf numFmtId="2" fontId="19" fillId="0" borderId="0" xfId="59" applyNumberFormat="1" applyFont="1" applyFill="1" applyBorder="1" applyAlignment="1">
      <alignment vertical="center" wrapText="1"/>
    </xf>
    <xf numFmtId="2" fontId="18" fillId="0" borderId="0" xfId="59" applyNumberFormat="1" applyFont="1" applyFill="1" applyBorder="1" applyAlignment="1">
      <alignment horizontal="center" vertical="center" wrapText="1"/>
    </xf>
    <xf numFmtId="2" fontId="19" fillId="0" borderId="0" xfId="59" applyNumberFormat="1" applyFont="1" applyFill="1" applyBorder="1" applyAlignment="1">
      <alignment horizontal="center" vertical="center" wrapText="1"/>
    </xf>
    <xf numFmtId="2" fontId="27" fillId="0" borderId="0" xfId="59" applyNumberFormat="1" applyFont="1" applyFill="1" applyBorder="1" applyAlignment="1">
      <alignment horizontal="center" vertical="center" wrapText="1"/>
    </xf>
    <xf numFmtId="1" fontId="19" fillId="0" borderId="0" xfId="59" applyNumberFormat="1" applyFont="1" applyFill="1" applyBorder="1" applyAlignment="1">
      <alignment horizontal="center" vertical="center" wrapText="1"/>
    </xf>
    <xf numFmtId="0" fontId="27" fillId="0" borderId="0" xfId="59" applyFont="1" applyFill="1" applyBorder="1" applyAlignment="1">
      <alignment horizontal="left" vertical="center"/>
    </xf>
    <xf numFmtId="4" fontId="19" fillId="0" borderId="0" xfId="59" applyNumberFormat="1" applyFont="1" applyFill="1" applyBorder="1" applyAlignment="1">
      <alignment horizontal="center" vertical="center" wrapText="1"/>
    </xf>
    <xf numFmtId="3" fontId="19" fillId="0" borderId="0" xfId="59" applyNumberFormat="1" applyFont="1" applyFill="1" applyBorder="1" applyAlignment="1">
      <alignment horizontal="center" vertical="center" wrapText="1"/>
    </xf>
    <xf numFmtId="4" fontId="18" fillId="0" borderId="0" xfId="59" applyNumberFormat="1" applyFont="1" applyFill="1" applyBorder="1" applyAlignment="1">
      <alignment horizontal="center" vertical="center" wrapText="1"/>
    </xf>
    <xf numFmtId="0" fontId="26" fillId="0" borderId="0" xfId="59" applyFont="1" applyFill="1" applyBorder="1"/>
    <xf numFmtId="10" fontId="18" fillId="0" borderId="2" xfId="59" applyNumberFormat="1" applyFont="1" applyBorder="1" applyAlignment="1">
      <alignment horizontal="center" vertical="center" wrapText="1"/>
    </xf>
    <xf numFmtId="0" fontId="25" fillId="0" borderId="0" xfId="59" applyFill="1"/>
    <xf numFmtId="4" fontId="19" fillId="0" borderId="0" xfId="59" applyNumberFormat="1" applyFont="1" applyFill="1" applyAlignment="1">
      <alignment vertical="center" wrapText="1"/>
    </xf>
    <xf numFmtId="3" fontId="19" fillId="0" borderId="0" xfId="59" applyNumberFormat="1" applyFont="1" applyFill="1" applyAlignment="1">
      <alignment horizontal="center" vertical="center" wrapText="1"/>
    </xf>
    <xf numFmtId="0" fontId="26" fillId="0" borderId="0" xfId="59" applyFont="1" applyFill="1"/>
    <xf numFmtId="3" fontId="19" fillId="0" borderId="0" xfId="59" applyNumberFormat="1" applyFont="1" applyFill="1" applyAlignment="1">
      <alignment vertical="center" wrapText="1"/>
    </xf>
    <xf numFmtId="2" fontId="27" fillId="0" borderId="0" xfId="61" applyNumberFormat="1" applyFont="1" applyFill="1" applyBorder="1" applyAlignment="1">
      <alignment horizontal="center" vertical="center" wrapText="1"/>
    </xf>
    <xf numFmtId="0" fontId="27" fillId="0" borderId="0" xfId="61" applyNumberFormat="1" applyFont="1" applyFill="1" applyBorder="1" applyAlignment="1">
      <alignment horizontal="left" vertical="center"/>
    </xf>
    <xf numFmtId="4" fontId="19" fillId="0" borderId="0" xfId="59" applyNumberFormat="1" applyFont="1" applyFill="1" applyAlignment="1">
      <alignment horizontal="center" vertical="center" wrapText="1"/>
    </xf>
    <xf numFmtId="4" fontId="19" fillId="0" borderId="0" xfId="59" applyNumberFormat="1" applyFont="1" applyFill="1" applyAlignment="1">
      <alignment horizontal="right" vertical="center" wrapText="1"/>
    </xf>
    <xf numFmtId="10" fontId="19" fillId="7" borderId="2" xfId="59" applyNumberFormat="1" applyFont="1" applyFill="1" applyBorder="1" applyAlignment="1">
      <alignment horizontal="center" vertical="center" wrapText="1"/>
    </xf>
    <xf numFmtId="10" fontId="19" fillId="5" borderId="2" xfId="59" applyNumberFormat="1" applyFont="1" applyFill="1" applyBorder="1" applyAlignment="1">
      <alignment horizontal="center" vertical="center" wrapText="1"/>
    </xf>
    <xf numFmtId="10" fontId="19" fillId="0" borderId="2" xfId="59" applyNumberFormat="1" applyFont="1" applyBorder="1" applyAlignment="1">
      <alignment horizontal="center" vertical="center" wrapText="1"/>
    </xf>
    <xf numFmtId="10" fontId="19" fillId="6" borderId="2" xfId="59" applyNumberFormat="1" applyFont="1" applyFill="1" applyBorder="1" applyAlignment="1">
      <alignment horizontal="center" vertical="center" wrapText="1"/>
    </xf>
    <xf numFmtId="1" fontId="18" fillId="7" borderId="2" xfId="59" applyNumberFormat="1" applyFont="1" applyFill="1" applyBorder="1" applyAlignment="1">
      <alignment horizontal="center" vertical="center" wrapText="1"/>
    </xf>
    <xf numFmtId="2" fontId="19" fillId="0" borderId="0" xfId="59" applyNumberFormat="1" applyFont="1" applyBorder="1" applyAlignment="1">
      <alignment horizontal="right" vertical="center" wrapText="1"/>
    </xf>
    <xf numFmtId="2" fontId="18" fillId="0" borderId="0" xfId="59" applyNumberFormat="1" applyFont="1" applyFill="1" applyBorder="1" applyAlignment="1">
      <alignment horizontal="center" vertical="center" wrapText="1"/>
    </xf>
    <xf numFmtId="0" fontId="18" fillId="0" borderId="0" xfId="59" applyFont="1" applyBorder="1" applyAlignment="1">
      <alignment horizontal="center" wrapText="1"/>
    </xf>
    <xf numFmtId="0" fontId="18" fillId="0" borderId="0" xfId="59" applyFont="1" applyBorder="1" applyAlignment="1">
      <alignment horizontal="center" vertical="center"/>
    </xf>
    <xf numFmtId="0" fontId="18" fillId="4" borderId="2" xfId="59" applyFont="1" applyFill="1" applyBorder="1" applyAlignment="1">
      <alignment horizontal="center" vertical="center"/>
    </xf>
    <xf numFmtId="0" fontId="27" fillId="4" borderId="2" xfId="59" applyFont="1" applyFill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2" fontId="18" fillId="5" borderId="0" xfId="59" applyNumberFormat="1" applyFont="1" applyFill="1" applyBorder="1" applyAlignment="1">
      <alignment horizontal="center" vertical="center" wrapText="1"/>
    </xf>
    <xf numFmtId="0" fontId="27" fillId="4" borderId="2" xfId="61" applyNumberFormat="1" applyFont="1" applyFill="1" applyBorder="1" applyAlignment="1">
      <alignment horizontal="center" vertical="center" wrapText="1"/>
    </xf>
    <xf numFmtId="0" fontId="18" fillId="4" borderId="7" xfId="59" applyFont="1" applyFill="1" applyBorder="1" applyAlignment="1">
      <alignment horizontal="center" vertical="center"/>
    </xf>
    <xf numFmtId="2" fontId="19" fillId="0" borderId="0" xfId="59" applyNumberFormat="1" applyFont="1" applyBorder="1" applyAlignment="1">
      <alignment horizontal="center" vertical="center" wrapText="1"/>
    </xf>
    <xf numFmtId="0" fontId="27" fillId="4" borderId="2" xfId="59" applyFont="1" applyFill="1" applyBorder="1" applyAlignment="1">
      <alignment horizontal="center" vertical="center" wrapText="1"/>
    </xf>
    <xf numFmtId="2" fontId="19" fillId="4" borderId="0" xfId="59" applyNumberFormat="1" applyFont="1" applyFill="1" applyBorder="1" applyAlignment="1">
      <alignment vertical="center" wrapText="1"/>
    </xf>
    <xf numFmtId="167" fontId="19" fillId="0" borderId="0" xfId="59" applyNumberFormat="1" applyFont="1" applyBorder="1" applyAlignment="1">
      <alignment horizontal="center" vertical="center" wrapText="1"/>
    </xf>
    <xf numFmtId="170" fontId="19" fillId="7" borderId="2" xfId="59" applyNumberFormat="1" applyFont="1" applyFill="1" applyBorder="1" applyAlignment="1">
      <alignment horizontal="center" vertical="center" wrapText="1"/>
    </xf>
    <xf numFmtId="0" fontId="27" fillId="7" borderId="2" xfId="59" applyFont="1" applyFill="1" applyBorder="1" applyAlignment="1">
      <alignment horizontal="left" vertical="center"/>
    </xf>
    <xf numFmtId="0" fontId="27" fillId="4" borderId="2" xfId="59" applyFont="1" applyFill="1" applyBorder="1" applyAlignment="1">
      <alignment vertical="center" wrapText="1"/>
    </xf>
    <xf numFmtId="167" fontId="18" fillId="0" borderId="0" xfId="59" applyNumberFormat="1" applyFont="1" applyBorder="1" applyAlignment="1">
      <alignment horizontal="center" vertical="center" wrapText="1"/>
    </xf>
    <xf numFmtId="4" fontId="19" fillId="0" borderId="2" xfId="59" applyNumberFormat="1" applyFont="1" applyFill="1" applyBorder="1" applyAlignment="1">
      <alignment horizontal="center" vertical="center" wrapText="1"/>
    </xf>
    <xf numFmtId="1" fontId="19" fillId="9" borderId="2" xfId="59" applyNumberFormat="1" applyFont="1" applyFill="1" applyBorder="1" applyAlignment="1">
      <alignment horizontal="center" vertical="center" wrapText="1"/>
    </xf>
    <xf numFmtId="167" fontId="19" fillId="9" borderId="2" xfId="59" applyNumberFormat="1" applyFont="1" applyFill="1" applyBorder="1" applyAlignment="1">
      <alignment horizontal="center" vertical="center" wrapText="1"/>
    </xf>
    <xf numFmtId="3" fontId="19" fillId="9" borderId="2" xfId="59" applyNumberFormat="1" applyFont="1" applyFill="1" applyBorder="1" applyAlignment="1">
      <alignment horizontal="center" vertical="center" wrapText="1"/>
    </xf>
    <xf numFmtId="4" fontId="19" fillId="9" borderId="2" xfId="59" applyNumberFormat="1" applyFont="1" applyFill="1" applyBorder="1" applyAlignment="1">
      <alignment horizontal="center" vertical="center" wrapText="1"/>
    </xf>
    <xf numFmtId="10" fontId="19" fillId="9" borderId="2" xfId="59" applyNumberFormat="1" applyFont="1" applyFill="1" applyBorder="1" applyAlignment="1">
      <alignment horizontal="center" vertical="center" wrapText="1"/>
    </xf>
    <xf numFmtId="0" fontId="19" fillId="9" borderId="2" xfId="59" applyFont="1" applyFill="1" applyBorder="1" applyAlignment="1">
      <alignment horizontal="left" vertical="center"/>
    </xf>
    <xf numFmtId="166" fontId="19" fillId="9" borderId="2" xfId="59" applyNumberFormat="1" applyFont="1" applyFill="1" applyBorder="1" applyAlignment="1">
      <alignment horizontal="center" vertical="center" wrapText="1"/>
    </xf>
    <xf numFmtId="0" fontId="19" fillId="4" borderId="2" xfId="59" applyNumberFormat="1" applyFont="1" applyFill="1" applyBorder="1" applyAlignment="1">
      <alignment horizontal="center" vertical="center" wrapText="1"/>
    </xf>
    <xf numFmtId="0" fontId="25" fillId="10" borderId="0" xfId="59" applyFont="1" applyFill="1"/>
    <xf numFmtId="2" fontId="19" fillId="10" borderId="0" xfId="59" applyNumberFormat="1" applyFont="1" applyFill="1" applyAlignment="1">
      <alignment vertical="center" wrapText="1"/>
    </xf>
    <xf numFmtId="0" fontId="19" fillId="9" borderId="2" xfId="61" applyNumberFormat="1" applyFont="1" applyFill="1" applyBorder="1" applyAlignment="1">
      <alignment horizontal="left" vertical="center"/>
    </xf>
    <xf numFmtId="170" fontId="19" fillId="9" borderId="2" xfId="59" applyNumberFormat="1" applyFont="1" applyFill="1" applyBorder="1" applyAlignment="1">
      <alignment horizontal="center" vertical="center" wrapText="1"/>
    </xf>
    <xf numFmtId="1" fontId="18" fillId="6" borderId="4" xfId="0" applyNumberFormat="1" applyFont="1" applyFill="1" applyBorder="1" applyAlignment="1">
      <alignment vertical="center" wrapText="1"/>
    </xf>
    <xf numFmtId="166" fontId="18" fillId="7" borderId="2" xfId="59" applyNumberFormat="1" applyFont="1" applyFill="1" applyBorder="1" applyAlignment="1">
      <alignment horizontal="center" vertical="center" wrapText="1"/>
    </xf>
    <xf numFmtId="166" fontId="19" fillId="5" borderId="2" xfId="59" applyNumberFormat="1" applyFont="1" applyFill="1" applyBorder="1" applyAlignment="1">
      <alignment horizontal="center" vertical="center" wrapText="1"/>
    </xf>
    <xf numFmtId="166" fontId="19" fillId="0" borderId="2" xfId="59" applyNumberFormat="1" applyFont="1" applyBorder="1" applyAlignment="1">
      <alignment horizontal="center" vertical="center" wrapText="1"/>
    </xf>
    <xf numFmtId="166" fontId="19" fillId="7" borderId="2" xfId="59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27" fillId="4" borderId="2" xfId="59" applyFont="1" applyFill="1" applyBorder="1" applyAlignment="1">
      <alignment horizontal="center" vertical="center" wrapText="1"/>
    </xf>
    <xf numFmtId="0" fontId="29" fillId="6" borderId="5" xfId="0" applyFont="1" applyFill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0" fontId="27" fillId="4" borderId="5" xfId="59" applyFont="1" applyFill="1" applyBorder="1" applyAlignment="1">
      <alignment horizontal="center" vertical="center" wrapText="1"/>
    </xf>
    <xf numFmtId="0" fontId="27" fillId="4" borderId="9" xfId="59" applyFont="1" applyFill="1" applyBorder="1" applyAlignment="1">
      <alignment horizontal="center" vertical="center" wrapText="1"/>
    </xf>
    <xf numFmtId="2" fontId="18" fillId="0" borderId="3" xfId="59" applyNumberFormat="1" applyFont="1" applyBorder="1" applyAlignment="1">
      <alignment horizontal="center" vertical="center" wrapText="1"/>
    </xf>
    <xf numFmtId="2" fontId="18" fillId="0" borderId="4" xfId="59" applyNumberFormat="1" applyFont="1" applyBorder="1" applyAlignment="1">
      <alignment horizontal="center" vertical="center" wrapText="1"/>
    </xf>
    <xf numFmtId="2" fontId="19" fillId="0" borderId="0" xfId="59" applyNumberFormat="1" applyFont="1" applyBorder="1" applyAlignment="1">
      <alignment horizontal="right" vertical="center" wrapText="1"/>
    </xf>
    <xf numFmtId="2" fontId="18" fillId="0" borderId="0" xfId="59" applyNumberFormat="1" applyFont="1" applyFill="1" applyBorder="1" applyAlignment="1">
      <alignment horizontal="center" vertical="center" wrapText="1"/>
    </xf>
    <xf numFmtId="0" fontId="18" fillId="0" borderId="0" xfId="59" applyFont="1" applyBorder="1" applyAlignment="1">
      <alignment horizontal="center" wrapText="1"/>
    </xf>
    <xf numFmtId="0" fontId="18" fillId="0" borderId="0" xfId="59" applyFont="1" applyBorder="1" applyAlignment="1">
      <alignment horizontal="center" vertical="center"/>
    </xf>
    <xf numFmtId="0" fontId="18" fillId="4" borderId="3" xfId="59" applyFont="1" applyFill="1" applyBorder="1" applyAlignment="1">
      <alignment horizontal="center" vertical="center"/>
    </xf>
    <xf numFmtId="0" fontId="18" fillId="4" borderId="7" xfId="59" applyFont="1" applyFill="1" applyBorder="1" applyAlignment="1">
      <alignment horizontal="center" vertical="center"/>
    </xf>
    <xf numFmtId="0" fontId="18" fillId="4" borderId="4" xfId="59" applyFont="1" applyFill="1" applyBorder="1" applyAlignment="1">
      <alignment horizontal="center" vertical="center"/>
    </xf>
    <xf numFmtId="1" fontId="18" fillId="6" borderId="3" xfId="0" applyNumberFormat="1" applyFont="1" applyFill="1" applyBorder="1" applyAlignment="1">
      <alignment horizontal="left" vertical="center" wrapText="1"/>
    </xf>
    <xf numFmtId="1" fontId="18" fillId="6" borderId="4" xfId="0" applyNumberFormat="1" applyFont="1" applyFill="1" applyBorder="1" applyAlignment="1">
      <alignment horizontal="left" vertical="center" wrapText="1"/>
    </xf>
    <xf numFmtId="0" fontId="19" fillId="4" borderId="5" xfId="59" applyFont="1" applyFill="1" applyBorder="1" applyAlignment="1">
      <alignment horizontal="center" vertical="center" wrapText="1"/>
    </xf>
    <xf numFmtId="0" fontId="19" fillId="4" borderId="9" xfId="59" applyFont="1" applyFill="1" applyBorder="1" applyAlignment="1">
      <alignment horizontal="center" vertical="center" wrapText="1"/>
    </xf>
    <xf numFmtId="0" fontId="19" fillId="4" borderId="6" xfId="59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2" fontId="18" fillId="5" borderId="0" xfId="59" applyNumberFormat="1" applyFont="1" applyFill="1" applyBorder="1" applyAlignment="1">
      <alignment horizontal="center" vertical="center" wrapText="1"/>
    </xf>
    <xf numFmtId="0" fontId="27" fillId="4" borderId="6" xfId="59" applyFont="1" applyFill="1" applyBorder="1" applyAlignment="1">
      <alignment horizontal="center" vertical="center" wrapText="1"/>
    </xf>
    <xf numFmtId="0" fontId="18" fillId="4" borderId="2" xfId="59" applyFont="1" applyFill="1" applyBorder="1" applyAlignment="1">
      <alignment horizontal="center" vertical="center"/>
    </xf>
    <xf numFmtId="2" fontId="19" fillId="0" borderId="8" xfId="59" applyNumberFormat="1" applyFont="1" applyBorder="1" applyAlignment="1">
      <alignment horizontal="right" vertical="center" wrapText="1"/>
    </xf>
    <xf numFmtId="0" fontId="27" fillId="4" borderId="2" xfId="61" applyNumberFormat="1" applyFont="1" applyFill="1" applyBorder="1" applyAlignment="1">
      <alignment horizontal="center" vertical="center" wrapText="1"/>
    </xf>
    <xf numFmtId="2" fontId="19" fillId="0" borderId="8" xfId="59" applyNumberFormat="1" applyFont="1" applyBorder="1" applyAlignment="1">
      <alignment horizontal="center" vertical="center" wrapText="1"/>
    </xf>
    <xf numFmtId="2" fontId="19" fillId="0" borderId="0" xfId="59" applyNumberFormat="1" applyFont="1" applyBorder="1" applyAlignment="1">
      <alignment horizontal="center" vertical="center" wrapText="1"/>
    </xf>
    <xf numFmtId="1" fontId="18" fillId="6" borderId="2" xfId="0" applyNumberFormat="1" applyFont="1" applyFill="1" applyBorder="1" applyAlignment="1">
      <alignment horizontal="center" vertical="center" wrapText="1"/>
    </xf>
    <xf numFmtId="1" fontId="18" fillId="6" borderId="7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 wrapText="1"/>
    </xf>
  </cellXfs>
  <cellStyles count="62">
    <cellStyle name="col_head" xfId="1"/>
    <cellStyle name="Comma 2" xfId="2"/>
    <cellStyle name="Heading" xfId="3"/>
    <cellStyle name="Heading1" xfId="4"/>
    <cellStyle name="MAEC" xfId="5"/>
    <cellStyle name="Normal 2" xfId="6"/>
    <cellStyle name="Normal 2 2" xfId="7"/>
    <cellStyle name="Normal 3" xfId="8"/>
    <cellStyle name="Normal 3 2" xfId="9"/>
    <cellStyle name="normální 2" xfId="10"/>
    <cellStyle name="normální 2 2" xfId="11"/>
    <cellStyle name="page_header" xfId="12"/>
    <cellStyle name="Proj_Info" xfId="13"/>
    <cellStyle name="Result" xfId="14"/>
    <cellStyle name="Result2" xfId="15"/>
    <cellStyle name="Rev_desc" xfId="16"/>
    <cellStyle name="Гиперссылка 2" xfId="17"/>
    <cellStyle name="Обычный" xfId="0" builtinId="0"/>
    <cellStyle name="Обычный 2" xfId="18"/>
    <cellStyle name="Обычный 2 2" xfId="19"/>
    <cellStyle name="Обычный 2 2 2" xfId="20"/>
    <cellStyle name="Обычный 2 2 2 2" xfId="21"/>
    <cellStyle name="Обычный 2 2 2 2 2" xfId="22"/>
    <cellStyle name="Обычный 2 2 2 3" xfId="23"/>
    <cellStyle name="Обычный 2 2 3" xfId="24"/>
    <cellStyle name="Обычный 2 2 3 2" xfId="25"/>
    <cellStyle name="Обычный 2 2 3 2 2" xfId="26"/>
    <cellStyle name="Обычный 2 2 3 2 2 2" xfId="27"/>
    <cellStyle name="Обычный 2 2 3 2 3" xfId="28"/>
    <cellStyle name="Обычный 2 2 3 3" xfId="29"/>
    <cellStyle name="Обычный 2 2 4" xfId="30"/>
    <cellStyle name="Обычный 2 2 4 2" xfId="31"/>
    <cellStyle name="Обычный 2 2 5" xfId="32"/>
    <cellStyle name="Обычный 2 3" xfId="33"/>
    <cellStyle name="Обычный 2 4" xfId="34"/>
    <cellStyle name="Обычный 2 4 2" xfId="35"/>
    <cellStyle name="Обычный 2 5" xfId="36"/>
    <cellStyle name="Обычный 3" xfId="37"/>
    <cellStyle name="Обычный 3 2" xfId="38"/>
    <cellStyle name="Обычный 3 2 2" xfId="39"/>
    <cellStyle name="Обычный 3 3" xfId="40"/>
    <cellStyle name="Обычный 4" xfId="41"/>
    <cellStyle name="Обычный 5" xfId="42"/>
    <cellStyle name="Обычный 5 2" xfId="43"/>
    <cellStyle name="Обычный 6" xfId="44"/>
    <cellStyle name="Обычный 7" xfId="59"/>
    <cellStyle name="Пояснение 2" xfId="61"/>
    <cellStyle name="Процентный 2" xfId="45"/>
    <cellStyle name="Процентный 2 2" xfId="46"/>
    <cellStyle name="Процентный 2 2 2" xfId="47"/>
    <cellStyle name="Процентный 2 2 2 2" xfId="48"/>
    <cellStyle name="Процентный 2 2 3" xfId="49"/>
    <cellStyle name="Процентный 2 3" xfId="50"/>
    <cellStyle name="Процентный 2 3 2" xfId="51"/>
    <cellStyle name="Процентный 2 3 2 2" xfId="52"/>
    <cellStyle name="Процентный 2 3 2 2 2" xfId="53"/>
    <cellStyle name="Процентный 2 3 2 3" xfId="54"/>
    <cellStyle name="Процентный 2 3 3" xfId="55"/>
    <cellStyle name="Процентный 2 4" xfId="56"/>
    <cellStyle name="Процентный 3" xfId="57"/>
    <cellStyle name="Финансовый" xfId="58" builtinId="3"/>
    <cellStyle name="Финансовый 2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externalLink" Target="externalLinks/externalLink15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13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externalLink" Target="externalLinks/externalLink16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0;&#1072;\&#1069;&#1057;&#1050;&#1054;%2001.04.13\&#1060;&#1080;&#1085;&#1072;&#1085;&#1089;&#1086;&#1074;&#1099;&#1077;%20&#1084;&#1086;&#1076;&#1077;&#1083;&#1080;\&#1041;&#1077;&#1083;&#1103;&#1077;&#1074;\&#1055;&#1088;&#1086;&#1077;&#1082;&#1090;&#1099;\&#1044;&#1077;&#1087;&#1072;&#1088;&#1090;&#1072;&#1084;&#1077;&#1085;&#1090;%20&#1053;&#1072;&#1091;&#1082;&#1080;%20&#1075;.%20&#1052;&#1086;&#1089;&#1082;&#1074;&#1072;\&#1056;&#1072;&#1089;&#1095;&#1077;&#1090;%20&#1101;&#1092;&#1092;&#1077;&#1082;&#1090;&#1080;&#1074;&#1085;&#1086;&#1089;&#1090;&#1080;\msslc_retrofit-financial-analysis-tool_v1.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80\Razvitie\&#1050;&#1047;&#1057;&#1050;%20&#1076;&#1086;&#1087;%20&#1083;&#1080;&#1085;&#1080;&#1080;%20&#1074;&#1099;&#1076;&#1077;&#1083;&#1077;&#1085;&#1080;&#1103;%20&#1048;&#106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4;&#1069;&#1055;&#1080;&#1040;\&#1063;&#1077;&#1088;&#1085;&#1099;&#1096;&#1077;&#1074;\&#1054;&#1082;&#1090;&#1103;&#1073;&#1088;&#1100;%204\&#1055;&#1088;&#1077;&#1076;&#1087;&#1088;&#1080;&#1103;&#1090;&#1080;&#110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Plan&amp;Otchet\&#1044;&#1069;&#1055;&#1080;&#1040;\&#1057;&#1074;&#1086;&#1076;.&#1101;&#1082;.%20&#1086;&#1090;&#1076;&#1077;&#1083;\&#1055;&#1083;&#1072;&#1085;%20&#1085;&#1072;%203%20&#1082;&#1074;-&#1083;%202002%20&#1075;\&#1055;&#1083;&#1072;&#1085;%20&#1085;&#1072;%20&#1089;&#1077;&#1085;&#1090;&#1103;&#1073;&#1088;&#1100;\&#1044;&#1083;&#1103;%20&#1092;&#1080;&#1085;&#1072;&#1085;&#1089;&#1080;&#1089;&#1090;&#1086;&#1074;%20&#1087;&#1088;&#1077;&#1076;&#1074;%2015_08_02\&#1055;&#1086;&#1090;&#1086;&#1082;&#1080;%20&#1076;&#1083;&#1103;%20&#1048;.&#1041;.&#1050;&#1091;&#1088;&#1099;&#1096;&#1086;&#1074;&#10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Plan&amp;Otchet\&#1044;&#1069;&#1055;&#1080;&#1040;\&#1057;&#1074;&#1086;&#1076;.&#1101;&#1082;.%20&#1086;&#1090;&#1076;&#1077;&#1083;\&#1060;&#1077;&#1074;&#1088;&#1072;&#1083;&#1100;1\&#1055;&#1088;&#1077;&#1076;&#1087;&#1088;&#1080;&#1103;&#1090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silyevV/Desktop/&#1069;&#1085;&#1077;&#1088;&#1075;&#1086;&#1089;&#1077;&#1088;&#1074;&#1080;&#1089;%20(&#1058;&#1056;&#1057;,%20&#1057;&#1053;)/19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silyevV/Desktop/&#1069;&#1085;&#1077;&#1088;&#1075;&#1086;&#1089;&#1077;&#1088;&#1074;&#1080;&#1089;%20(&#1058;&#1056;&#1057;,%20&#1057;&#1053;)/8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silyevV/Desktop/&#1069;&#1085;&#1077;&#1088;&#1075;&#1086;&#1089;&#1077;&#1088;&#1074;&#1080;&#1089;%20(&#1058;&#1047;-3,%20&#1055;&#1061;&#1053;)/&#1058;&#1047;-3.%2020160408/19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silyevV/Desktop/&#1069;&#1085;&#1077;&#1088;&#1075;&#1086;&#1089;&#1077;&#1088;&#1074;&#1080;&#1089;%20(&#1058;&#1056;&#1057;,%20&#1057;&#1053;)/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silyevV/Desktop/&#1069;&#1085;&#1077;&#1088;&#1075;&#1086;&#1089;&#1077;&#1088;&#1074;&#1080;&#1089;%20(&#1058;&#1056;&#1057;,%20&#1057;&#1053;)/9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silyevV/Desktop/&#1069;&#1085;&#1077;&#1088;&#1075;&#1086;&#1089;&#1077;&#1088;&#1074;&#1080;&#1089;%20(&#1058;&#1047;-3,%20&#1055;&#1061;&#1053;)/&#1058;&#1047;-3.%2020160408/20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Oilchem\&#1080;&#1085;&#1090;&#1077;&#1088;&#1092;&#1077;&#1081;&#1089;\&#1050;3_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na\c\_&#1055;&#1083;&#1072;&#1085;&#1057;&#1057;\2001\10.&#1055;&#1051;&#1040;&#1053;%20&#1057;&#1057;\10.&#1055;&#1051;&#1040;&#1053;%20&#1057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Definitions"/>
      <sheetName val="InputPage"/>
      <sheetName val="MaintenancePage"/>
      <sheetName val="ResultsSummary"/>
      <sheetName val="FinancePage"/>
      <sheetName val="Environmental Impact"/>
      <sheetName val="Project Ongoing Costs"/>
      <sheetName val="Business As Usual"/>
      <sheetName val="Project Installation Costs"/>
    </sheetNames>
    <sheetDataSet>
      <sheetData sheetId="0"/>
      <sheetData sheetId="1"/>
      <sheetData sheetId="2">
        <row r="123">
          <cell r="A123" t="str">
            <v/>
          </cell>
          <cell r="B123" t="str">
            <v/>
          </cell>
        </row>
        <row r="124">
          <cell r="A124" t="str">
            <v/>
          </cell>
          <cell r="B124" t="str">
            <v/>
          </cell>
        </row>
        <row r="125">
          <cell r="A125" t="str">
            <v/>
          </cell>
          <cell r="B125" t="str">
            <v/>
          </cell>
        </row>
        <row r="126">
          <cell r="A126" t="str">
            <v/>
          </cell>
          <cell r="B126" t="str">
            <v/>
          </cell>
        </row>
        <row r="127">
          <cell r="A127" t="str">
            <v/>
          </cell>
          <cell r="B127" t="str">
            <v/>
          </cell>
        </row>
        <row r="128">
          <cell r="A128" t="str">
            <v/>
          </cell>
          <cell r="B128" t="str">
            <v/>
          </cell>
        </row>
        <row r="129">
          <cell r="A129" t="str">
            <v/>
          </cell>
          <cell r="B129" t="str">
            <v/>
          </cell>
        </row>
        <row r="130">
          <cell r="A130" t="str">
            <v/>
          </cell>
          <cell r="B130" t="str">
            <v/>
          </cell>
        </row>
        <row r="131">
          <cell r="A131" t="str">
            <v/>
          </cell>
          <cell r="B131" t="str">
            <v/>
          </cell>
        </row>
        <row r="132">
          <cell r="A132" t="str">
            <v/>
          </cell>
          <cell r="B132" t="str">
            <v/>
          </cell>
        </row>
        <row r="133">
          <cell r="A133" t="str">
            <v/>
          </cell>
          <cell r="B133" t="str">
            <v/>
          </cell>
        </row>
        <row r="134">
          <cell r="A134" t="str">
            <v/>
          </cell>
          <cell r="B134" t="str">
            <v/>
          </cell>
        </row>
        <row r="135">
          <cell r="A135" t="str">
            <v/>
          </cell>
          <cell r="B135" t="str">
            <v/>
          </cell>
        </row>
        <row r="136">
          <cell r="A136" t="str">
            <v/>
          </cell>
          <cell r="B136" t="str">
            <v/>
          </cell>
        </row>
        <row r="137">
          <cell r="A137" t="str">
            <v/>
          </cell>
          <cell r="B137" t="str">
            <v/>
          </cell>
        </row>
        <row r="138">
          <cell r="A138" t="str">
            <v/>
          </cell>
          <cell r="B138" t="str">
            <v/>
          </cell>
        </row>
        <row r="139">
          <cell r="A139" t="str">
            <v/>
          </cell>
          <cell r="B139" t="str">
            <v/>
          </cell>
        </row>
        <row r="140">
          <cell r="A140" t="str">
            <v/>
          </cell>
          <cell r="B140" t="str">
            <v/>
          </cell>
        </row>
        <row r="141">
          <cell r="A141" t="str">
            <v/>
          </cell>
          <cell r="B141" t="str">
            <v/>
          </cell>
        </row>
        <row r="142">
          <cell r="A142" t="str">
            <v/>
          </cell>
          <cell r="B142" t="str">
            <v/>
          </cell>
        </row>
        <row r="143">
          <cell r="A143" t="str">
            <v/>
          </cell>
          <cell r="B143" t="str">
            <v/>
          </cell>
        </row>
        <row r="144">
          <cell r="A144" t="str">
            <v/>
          </cell>
          <cell r="B144" t="str">
            <v/>
          </cell>
        </row>
        <row r="145">
          <cell r="A145" t="str">
            <v/>
          </cell>
          <cell r="B145" t="str">
            <v/>
          </cell>
        </row>
        <row r="146">
          <cell r="A146" t="str">
            <v/>
          </cell>
          <cell r="B146" t="str">
            <v/>
          </cell>
        </row>
        <row r="147">
          <cell r="A147" t="str">
            <v/>
          </cell>
          <cell r="B147" t="str">
            <v/>
          </cell>
        </row>
        <row r="148">
          <cell r="A148" t="str">
            <v/>
          </cell>
          <cell r="B148" t="str">
            <v/>
          </cell>
        </row>
        <row r="149">
          <cell r="A149" t="str">
            <v/>
          </cell>
          <cell r="B149" t="str">
            <v/>
          </cell>
        </row>
        <row r="150">
          <cell r="A150" t="str">
            <v/>
          </cell>
          <cell r="B150" t="str">
            <v/>
          </cell>
        </row>
        <row r="151">
          <cell r="A151" t="str">
            <v/>
          </cell>
          <cell r="B151" t="str">
            <v/>
          </cell>
        </row>
        <row r="152">
          <cell r="A152" t="str">
            <v/>
          </cell>
          <cell r="B152" t="str">
            <v/>
          </cell>
        </row>
        <row r="153">
          <cell r="A153" t="str">
            <v/>
          </cell>
          <cell r="B153" t="str">
            <v/>
          </cell>
        </row>
        <row r="154">
          <cell r="A154" t="str">
            <v/>
          </cell>
          <cell r="B154" t="str">
            <v/>
          </cell>
        </row>
        <row r="155">
          <cell r="A155" t="str">
            <v/>
          </cell>
          <cell r="B155" t="str">
            <v/>
          </cell>
        </row>
        <row r="156">
          <cell r="A156" t="str">
            <v/>
          </cell>
          <cell r="B156" t="str">
            <v/>
          </cell>
        </row>
        <row r="157">
          <cell r="A157" t="str">
            <v/>
          </cell>
          <cell r="B157" t="str">
            <v/>
          </cell>
        </row>
        <row r="158">
          <cell r="A158" t="str">
            <v/>
          </cell>
          <cell r="B158" t="str">
            <v/>
          </cell>
        </row>
        <row r="159">
          <cell r="A159" t="str">
            <v/>
          </cell>
          <cell r="B159" t="str">
            <v/>
          </cell>
        </row>
        <row r="160">
          <cell r="A160" t="str">
            <v/>
          </cell>
          <cell r="B160" t="str">
            <v/>
          </cell>
        </row>
        <row r="161">
          <cell r="A161" t="str">
            <v/>
          </cell>
          <cell r="B161" t="str">
            <v/>
          </cell>
        </row>
        <row r="162">
          <cell r="A162" t="str">
            <v/>
          </cell>
          <cell r="B162" t="str">
            <v/>
          </cell>
        </row>
        <row r="163">
          <cell r="A163" t="str">
            <v/>
          </cell>
          <cell r="B163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иальный баланс"/>
      <sheetName val="Себест"/>
      <sheetName val="Аморт"/>
      <sheetName val="Выручка"/>
      <sheetName val="показатели"/>
      <sheetName val="Калькуляция"/>
      <sheetName val="Выручка стар"/>
      <sheetName val="Себест стар"/>
      <sheetName val="Расшкап. вложений"/>
      <sheetName val="финанкап.влож."/>
      <sheetName val="освкап.вложений"/>
    </sheetNames>
    <sheetDataSet>
      <sheetData sheetId="0"/>
      <sheetData sheetId="1"/>
      <sheetData sheetId="2"/>
      <sheetData sheetId="3">
        <row r="28">
          <cell r="R28">
            <v>1411556.4237288139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од"/>
      <sheetName val="курс"/>
      <sheetName val="Сибур-Тюмень ПНГ"/>
      <sheetName val="ТНХК"/>
      <sheetName val="УОС"/>
      <sheetName val="Стирол Пермь"/>
      <sheetName val="ПГПЗ"/>
      <sheetName val="СибурНХ, Заря"/>
      <sheetName val="Туймазы и Шкапово"/>
      <sheetName val="Ангарск"/>
      <sheetName val="Салават НОС"/>
      <sheetName val="Каучук Стерлитамак"/>
      <sheetName val="ВолгоПХ"/>
      <sheetName val="НКНХ"/>
      <sheetName val="Красноярск СК"/>
      <sheetName val="Омск СК"/>
      <sheetName val="Воронеж СК"/>
      <sheetName val="Тольятти СК"/>
      <sheetName val="Азот"/>
      <sheetName val="СтерлитНХЗ"/>
      <sheetName val="Волжск ХВ"/>
      <sheetName val="Барнаул СВ"/>
      <sheetName val="Казань ОС"/>
      <sheetName val="Уфа"/>
      <sheetName val="АГП"/>
      <sheetName val="полимеры"/>
      <sheetName val="Томский НХК"/>
      <sheetName val="Белоруссия"/>
      <sheetName val="МНПЗ"/>
      <sheetName val="Лукойл"/>
      <sheetName val="Каустик"/>
      <sheetName val="Сибнефть"/>
      <sheetName val="ШГПЗ эстакада"/>
      <sheetName val="ЯЗТУ"/>
      <sheetName val="ЯрШЗ"/>
      <sheetName val="ВорШЗ"/>
      <sheetName val="УралШЗ"/>
      <sheetName val="БелШЗ"/>
      <sheetName val="Волтайр"/>
      <sheetName val="МоскШЗ"/>
      <sheetName val="ОмскШЗ"/>
      <sheetName val="КировШ"/>
    </sheetNames>
    <sheetDataSet>
      <sheetData sheetId="0" refreshError="1"/>
      <sheetData sheetId="1" refreshError="1">
        <row r="1">
          <cell r="B1">
            <v>27.9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нт"/>
      <sheetName val="потоки"/>
      <sheetName val="Лист1"/>
      <sheetName val="Лист2"/>
      <sheetName val="Лист3"/>
    </sheetNames>
    <sheetDataSet>
      <sheetData sheetId="0"/>
      <sheetData sheetId="1"/>
      <sheetData sheetId="2" refreshError="1">
        <row r="3">
          <cell r="O3">
            <v>31.56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од"/>
      <sheetName val="курс"/>
      <sheetName val="АГП"/>
      <sheetName val="Сибур-Тюмень ПНГ"/>
      <sheetName val="ТНХК"/>
      <sheetName val="УОС"/>
      <sheetName val="ТГПЗ, ШГПЗ"/>
      <sheetName val="НовНХК"/>
      <sheetName val="ШГПЗ эст"/>
      <sheetName val="ПГПЗ"/>
      <sheetName val="Стирол, ЗБС"/>
      <sheetName val="СибурНХ, Заря"/>
      <sheetName val="Уфа"/>
      <sheetName val="Салават НОС"/>
      <sheetName val="Ангарск"/>
      <sheetName val="Новокуйб НПЗ"/>
      <sheetName val="ОмскНОС (Сибнефть)"/>
      <sheetName val="Капролактам"/>
      <sheetName val="Титан"/>
      <sheetName val="Стерлитамак"/>
      <sheetName val="НКНХ"/>
      <sheetName val="Красноярск СК"/>
      <sheetName val="Казань ЗСК"/>
      <sheetName val="Омск СК"/>
      <sheetName val="Воронеж СК"/>
      <sheetName val="Тольятти СК"/>
      <sheetName val="СтерлитНХЗ"/>
      <sheetName val="Казань ОС"/>
      <sheetName val="Полимеры"/>
      <sheetName val="Томский НХК"/>
      <sheetName val="Пластик"/>
      <sheetName val="МНПЗ"/>
      <sheetName val="Лукойл"/>
      <sheetName val="Каустик"/>
      <sheetName val="Белоруссия"/>
      <sheetName val="Азот"/>
      <sheetName val="Барнаул СВ"/>
      <sheetName val="Клинтекс"/>
      <sheetName val="Волжск ХВ"/>
      <sheetName val="КаменскХВ"/>
      <sheetName val="ЯЗТУ"/>
      <sheetName val="ЯрШЗ"/>
      <sheetName val="ВорШЗ"/>
      <sheetName val="УралШЗ"/>
      <sheetName val="БелШЗ"/>
      <sheetName val="Волтайр"/>
      <sheetName val="МоскШЗ"/>
      <sheetName val="ОмскШЗ"/>
      <sheetName val="КировШ"/>
      <sheetName val="Р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лават нос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лават нос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лават нос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6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мер-е"/>
      <sheetName val="Смета"/>
      <sheetName val="Себ.ЦГФУ"/>
      <sheetName val="Себ.ЦГФУ (40)"/>
      <sheetName val="Товар"/>
      <sheetName val="себестоимость"/>
      <sheetName val="Рох"/>
      <sheetName val="ОХР"/>
      <sheetName val="Прочие"/>
      <sheetName val="Товар_23ц"/>
      <sheetName val="ЦГФУ"/>
      <sheetName val="Товар_11ц"/>
      <sheetName val="ИМ-2201"/>
      <sheetName val="ИМ-2201 (3)"/>
      <sheetName val="ИМ-2201 (с никелем на проц)"/>
      <sheetName val="ИМ-2201 (2)"/>
      <sheetName val="Никель_на_Кизельгуре"/>
      <sheetName val="ПТБФ"/>
      <sheetName val="ПТБФ (5)"/>
      <sheetName val="ПТБФ (2)"/>
      <sheetName val="ПТБФ (3)"/>
      <sheetName val="ПТБФ (4)"/>
      <sheetName val="Ц50"/>
      <sheetName val="Цех45"/>
      <sheetName val="Цех42"/>
      <sheetName val="Ц37"/>
      <sheetName val="Ц36"/>
      <sheetName val="Ц35"/>
      <sheetName val="Ц32"/>
      <sheetName val="Ц31"/>
      <sheetName val="Ц25"/>
      <sheetName val="Ц24"/>
      <sheetName val="Ц23"/>
      <sheetName val="Ц22"/>
      <sheetName val="Ц21"/>
      <sheetName val="Ц20"/>
      <sheetName val="Ц19"/>
      <sheetName val="Ц18"/>
      <sheetName val="Ц17"/>
      <sheetName val="Ц16"/>
      <sheetName val="Ц14"/>
      <sheetName val="Ц12"/>
      <sheetName val="Ц11_газ"/>
      <sheetName val="Ц11"/>
      <sheetName val="Ц9"/>
      <sheetName val="Ц7"/>
      <sheetName val="Ц6"/>
      <sheetName val="Ц5"/>
      <sheetName val="Ц3"/>
      <sheetName val="Ц2"/>
      <sheetName val="Ц1"/>
      <sheetName val="Захоложенная_вода"/>
      <sheetName val="Питьевая_вода"/>
      <sheetName val="Речная_вода"/>
      <sheetName val="Оборотная_вода"/>
      <sheetName val="Распределение_холода"/>
      <sheetName val="Холод"/>
      <sheetName val="Азот_кислород"/>
      <sheetName val="Сж_воздух_вд"/>
      <sheetName val="Сж_воздух_нд"/>
      <sheetName val="Пар_цеха3"/>
      <sheetName val="Себ_гор_воды"/>
      <sheetName val="Паровой_конденсат"/>
      <sheetName val="Хим_очищ_вода"/>
      <sheetName val="Хлорир_стоков"/>
      <sheetName val="Кальк_электроэн"/>
      <sheetName val="Питат_вода"/>
      <sheetName val="М_очис_стоков"/>
      <sheetName val="Перек_стоков"/>
      <sheetName val="Изопентан"/>
      <sheetName val="Изопрен"/>
      <sheetName val="ИП-2"/>
      <sheetName val="ИП-3"/>
      <sheetName val="ИП-4"/>
      <sheetName val="ИП-6"/>
      <sheetName val="ИП-5"/>
      <sheetName val="ИП-10"/>
      <sheetName val="Сухой_лед"/>
      <sheetName val="Двуокись_углерода"/>
      <sheetName val="Пар_П_19_2"/>
      <sheetName val="Ингаз"/>
      <sheetName val="Водород_электролит"/>
      <sheetName val="Сжигание_отходов"/>
      <sheetName val="Покупной_пар_с_ТЭЦ"/>
      <sheetName val="Пар_с_ТЭЦ"/>
      <sheetName val="З-П"/>
      <sheetName val="Б_очис_стоков"/>
      <sheetName val="Э_Э"/>
      <sheetName val="Стоки"/>
      <sheetName val="Цех_7"/>
      <sheetName val="Пар"/>
      <sheetName val="Вода"/>
      <sheetName val="Гор.вода"/>
      <sheetName val="Топл."/>
      <sheetName val="Покуп."/>
      <sheetName val="Цех_20"/>
      <sheetName val="Цех_45"/>
      <sheetName val="Расх."/>
      <sheetName val="Проект_бюдж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7">
          <cell r="E37">
            <v>784.32890588533678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таб.3.1.1 (2)"/>
      <sheetName val="таб.3.2.1"/>
      <sheetName val="таб.3.1.3 (5)"/>
      <sheetName val="таб.3.1.3 (6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МЕТА УТВ"/>
      <sheetName val="СЕБЕСТОИМОСТЬ"/>
      <sheetName val="РЕАЛИЗАЦИЯ"/>
      <sheetName val="ГФУ-2"/>
      <sheetName val="ЭП-60"/>
      <sheetName val="ЭТИЛБЕНЗОЛ"/>
      <sheetName val="СТИРОЛ"/>
      <sheetName val="ЛАК ДИКОРС"/>
      <sheetName val="СИНТЕЗ-ГАЗ"/>
      <sheetName val="МАСЛЯН АЛЬДЕГИДЫ"/>
      <sheetName val="БУТИЛОВ СПИРТЫ"/>
      <sheetName val="2-ЭТИЛГЕКСАНОЛ"/>
      <sheetName val="2-ЭТИЛГЕКСАН К-ТА"/>
      <sheetName val="ДИОКТИЛФТАЛАТ"/>
      <sheetName val="ГФУ"/>
      <sheetName val="ЭП"/>
      <sheetName val="ЭБ"/>
      <sheetName val="СТ"/>
      <sheetName val="СГ"/>
      <sheetName val="МА"/>
      <sheetName val="БС"/>
      <sheetName val="2-ЭГ"/>
      <sheetName val="2-ЭГК"/>
      <sheetName val="СЧ 25"/>
      <sheetName val="СЧ 26"/>
      <sheetName val="КОНСЕРВАЦИЯ"/>
      <sheetName val="ПАРОПРОВОД"/>
      <sheetName val="КОРП 332"/>
      <sheetName val="КОРП 332 А"/>
      <sheetName val="К 362"/>
      <sheetName val="ЦЕХ 44"/>
      <sheetName val="БОВ 1"/>
      <sheetName val="ВОЗДУХ"/>
      <sheetName val="МХО"/>
      <sheetName val="ХОВ"/>
      <sheetName val="ОБОГРЕВАЮЩАЯ ВОДА"/>
      <sheetName val="ГОРЯЧАЯ ВОДА"/>
      <sheetName val="ХПВ"/>
      <sheetName val="СЖИГАНИЕ ХЗВ"/>
      <sheetName val="ЦЕХ 45"/>
      <sheetName val="ЦЕХ 46"/>
      <sheetName val="ЦЕХ 70"/>
      <sheetName val="ПЕРЕКАЧКА"/>
      <sheetName val="ПОДЗЕМНЫЕ СЕТИ"/>
      <sheetName val="СКЛАДСКОЕ ХОЗ"/>
      <sheetName val="ФАКЕЛЬНОЕ ХОЗ"/>
      <sheetName val="ГСО"/>
      <sheetName val="ЦЕХ 49"/>
      <sheetName val="ВОХР"/>
      <sheetName val="СОП"/>
      <sheetName val="ЛАБОРАТОРИЯ"/>
      <sheetName val="АТУ"/>
      <sheetName val="ЦЕХ 48"/>
      <sheetName val="ТСУ-2"/>
      <sheetName val="ГТЭС-4"/>
      <sheetName val=" СЧ.25"/>
      <sheetName val=" СЧ.26"/>
      <sheetName val=" УСЛУГИ ЛАБОРАТОРИИ"/>
      <sheetName val=" УСЛУГИ СЖИГАНИЯ ХЗВ"/>
      <sheetName val=" УСЛУГИ ПЕРЕКАЧКИ"/>
      <sheetName val="ПРОВЕРКА"/>
      <sheetName val="ОКТЯБРЬ"/>
      <sheetName val="НОЯБРЬ"/>
      <sheetName val="ДЕКАБРЬ"/>
      <sheetName val="П ОТ ЭП-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>
        <row r="51">
          <cell r="C51">
            <v>297.7781260695283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8"/>
  <sheetViews>
    <sheetView tabSelected="1" zoomScale="85" zoomScaleNormal="85" workbookViewId="0">
      <selection activeCell="A16" sqref="A16"/>
    </sheetView>
  </sheetViews>
  <sheetFormatPr defaultRowHeight="12.75"/>
  <cols>
    <col min="1" max="8" width="14.140625" customWidth="1"/>
  </cols>
  <sheetData>
    <row r="1" spans="1:8">
      <c r="A1" s="10" t="s">
        <v>46</v>
      </c>
      <c r="B1" s="11"/>
      <c r="C1" s="11"/>
      <c r="D1" s="11"/>
      <c r="E1" s="11"/>
      <c r="F1" s="9"/>
      <c r="G1" s="9"/>
      <c r="H1" s="9"/>
    </row>
    <row r="2" spans="1:8">
      <c r="A2" s="10" t="s">
        <v>135</v>
      </c>
      <c r="B2" s="10"/>
      <c r="C2" s="10"/>
      <c r="D2" s="10"/>
      <c r="E2" s="10"/>
    </row>
    <row r="3" spans="1:8">
      <c r="A3" s="10" t="s">
        <v>134</v>
      </c>
      <c r="B3" s="10"/>
      <c r="C3" s="10"/>
      <c r="D3" s="10"/>
      <c r="E3" s="10"/>
    </row>
    <row r="4" spans="1:8">
      <c r="A4" s="10" t="s">
        <v>136</v>
      </c>
      <c r="B4" s="10"/>
      <c r="C4" s="10"/>
      <c r="D4" s="10"/>
      <c r="E4" s="10"/>
    </row>
    <row r="5" spans="1:8">
      <c r="A5" s="10" t="s">
        <v>137</v>
      </c>
      <c r="B5" s="10"/>
      <c r="C5" s="10"/>
      <c r="D5" s="10"/>
      <c r="E5" s="10"/>
    </row>
    <row r="6" spans="1:8">
      <c r="A6" s="10" t="s">
        <v>138</v>
      </c>
      <c r="B6" s="10"/>
      <c r="C6" s="10"/>
      <c r="D6" s="10"/>
      <c r="E6" s="10"/>
    </row>
    <row r="7" spans="1:8">
      <c r="A7" s="10" t="s">
        <v>139</v>
      </c>
      <c r="B7" s="10"/>
      <c r="C7" s="10"/>
      <c r="D7" s="10"/>
      <c r="E7" s="10"/>
    </row>
    <row r="8" spans="1:8">
      <c r="A8" s="10" t="s">
        <v>140</v>
      </c>
      <c r="B8" s="10"/>
      <c r="C8" s="10"/>
      <c r="D8" s="10"/>
      <c r="E8" s="10"/>
    </row>
    <row r="9" spans="1:8">
      <c r="A9" s="10" t="s">
        <v>141</v>
      </c>
      <c r="B9" s="10"/>
      <c r="C9" s="10"/>
      <c r="D9" s="10"/>
      <c r="E9" s="10"/>
    </row>
    <row r="10" spans="1:8">
      <c r="A10" s="10" t="s">
        <v>142</v>
      </c>
      <c r="B10" s="10"/>
      <c r="C10" s="10"/>
      <c r="D10" s="10"/>
      <c r="E10" s="10"/>
    </row>
    <row r="11" spans="1:8">
      <c r="A11" s="10" t="s">
        <v>143</v>
      </c>
      <c r="B11" s="10"/>
      <c r="C11" s="10"/>
      <c r="D11" s="10"/>
      <c r="E11" s="10"/>
    </row>
    <row r="12" spans="1:8">
      <c r="A12" s="10" t="s">
        <v>144</v>
      </c>
      <c r="B12" s="10"/>
      <c r="C12" s="10"/>
      <c r="D12" s="10"/>
      <c r="E12" s="10"/>
    </row>
    <row r="13" spans="1:8">
      <c r="A13" s="10" t="s">
        <v>145</v>
      </c>
      <c r="B13" s="10"/>
      <c r="C13" s="10"/>
      <c r="D13" s="10"/>
      <c r="E13" s="10"/>
    </row>
    <row r="14" spans="1:8">
      <c r="A14" s="10" t="s">
        <v>146</v>
      </c>
      <c r="B14" s="10"/>
      <c r="C14" s="10"/>
      <c r="D14" s="10"/>
      <c r="E14" s="10"/>
    </row>
    <row r="15" spans="1:8">
      <c r="A15" s="10" t="s">
        <v>147</v>
      </c>
      <c r="B15" s="10"/>
      <c r="C15" s="10"/>
      <c r="D15" s="10"/>
      <c r="E15" s="10"/>
    </row>
    <row r="16" spans="1:8">
      <c r="A16" s="10"/>
      <c r="B16" s="10"/>
      <c r="C16" s="10"/>
      <c r="D16" s="10"/>
      <c r="E16" s="10"/>
    </row>
    <row r="18" spans="1:7">
      <c r="A18" t="s">
        <v>17</v>
      </c>
    </row>
    <row r="19" spans="1:7">
      <c r="A19" t="s">
        <v>18</v>
      </c>
    </row>
    <row r="20" spans="1:7">
      <c r="A20" s="3" t="s">
        <v>15</v>
      </c>
      <c r="B20" s="19">
        <v>2017</v>
      </c>
      <c r="C20" s="19">
        <v>2018</v>
      </c>
      <c r="D20" s="19">
        <v>2019</v>
      </c>
      <c r="E20" s="19">
        <v>2020</v>
      </c>
      <c r="F20" s="19">
        <v>2021</v>
      </c>
      <c r="G20" s="4" t="s">
        <v>19</v>
      </c>
    </row>
    <row r="21" spans="1:7">
      <c r="A21" s="2" t="s">
        <v>20</v>
      </c>
      <c r="B21" s="7">
        <f>'Ком. предложение 1'!B16+'Ком. предложение 2'!B16+'Ком. предложение 3'!B16+'Ком. предложение 4'!B16+'Ком. предложение 5'!B16+'Ком. предложение 6'!B16+'Ком. предложение 7'!B16+'Ком. предложение 8'!B16+'Ком. предложение 9'!B16+'Ком. предложение 10'!B16+'Ком. предложение 11'!B16+'Ком. предложение 12'!B16+'Ком. предложение 13'!B16</f>
        <v>1628.75</v>
      </c>
      <c r="C21" s="7">
        <f>'Ком. предложение 1'!C16+'Ком. предложение 2'!C16+'Ком. предложение 3'!C16+'Ком. предложение 4'!C16+'Ком. предложение 5'!C16+'Ком. предложение 6'!C16+'Ком. предложение 7'!C16+'Ком. предложение 8'!C16+'Ком. предложение 9'!C16+'Ком. предложение 10'!C16+'Ком. предложение 11'!C16+'Ком. предложение 12'!C16+'Ком. предложение 13'!C16</f>
        <v>1628.75</v>
      </c>
      <c r="D21" s="7">
        <f>'Ком. предложение 1'!D16+'Ком. предложение 2'!D16+'Ком. предложение 3'!D16+'Ком. предложение 4'!D16+'Ком. предложение 5'!D16+'Ком. предложение 6'!D16+'Ком. предложение 7'!D16+'Ком. предложение 8'!D16+'Ком. предложение 9'!D16+'Ком. предложение 10'!D16+'Ком. предложение 11'!D16+'Ком. предложение 12'!D16+'Ком. предложение 13'!D16</f>
        <v>1628.75</v>
      </c>
      <c r="E21" s="7">
        <f>'Ком. предложение 1'!E16+'Ком. предложение 2'!E16+'Ком. предложение 3'!E16+'Ком. предложение 4'!E16+'Ком. предложение 5'!E16+'Ком. предложение 6'!E16+'Ком. предложение 7'!E16+'Ком. предложение 8'!E16+'Ком. предложение 9'!E16+'Ком. предложение 10'!E16+'Ком. предложение 11'!E16+'Ком. предложение 12'!E16+'Ком. предложение 13'!E16</f>
        <v>1628.75</v>
      </c>
      <c r="F21" s="7">
        <f>'Ком. предложение 1'!F16+'Ком. предложение 2'!F16+'Ком. предложение 3'!F16+'Ком. предложение 4'!F16+'Ком. предложение 5'!F16+'Ком. предложение 6'!F16+'Ком. предложение 7'!F16+'Ком. предложение 8'!F16+'Ком. предложение 9'!F16+'Ком. предложение 10'!F16+'Ком. предложение 11'!F16+'Ком. предложение 12'!F16+'Ком. предложение 13'!F16</f>
        <v>1628.75</v>
      </c>
      <c r="G21" s="7"/>
    </row>
    <row r="22" spans="1:7">
      <c r="A22" s="2" t="s">
        <v>21</v>
      </c>
      <c r="B22" s="7">
        <f>'Ком. предложение 1'!B17+'Ком. предложение 2'!B17+'Ком. предложение 3'!B17+'Ком. предложение 4'!B17+'Ком. предложение 5'!B17+'Ком. предложение 6'!B17+'Ком. предложение 7'!B17+'Ком. предложение 8'!B17+'Ком. предложение 9'!B17+'Ком. предложение 10'!B17+'Ком. предложение 11'!B17+'Ком. предложение 12'!B17+'Ком. предложение 13'!B17</f>
        <v>947.5</v>
      </c>
      <c r="C22" s="7">
        <f>'Ком. предложение 1'!C17+'Ком. предложение 2'!C17+'Ком. предложение 3'!C17+'Ком. предложение 4'!C17+'Ком. предложение 5'!C17+'Ком. предложение 6'!C17+'Ком. предложение 7'!C17+'Ком. предложение 8'!C17+'Ком. предложение 9'!C17+'Ком. предложение 10'!C17+'Ком. предложение 11'!C17+'Ком. предложение 12'!C17+'Ком. предложение 13'!C17</f>
        <v>947.5</v>
      </c>
      <c r="D22" s="7">
        <f>'Ком. предложение 1'!D17+'Ком. предложение 2'!D17+'Ком. предложение 3'!D17+'Ком. предложение 4'!D17+'Ком. предложение 5'!D17+'Ком. предложение 6'!D17+'Ком. предложение 7'!D17+'Ком. предложение 8'!D17+'Ком. предложение 9'!D17+'Ком. предложение 10'!D17+'Ком. предложение 11'!D17+'Ком. предложение 12'!D17+'Ком. предложение 13'!D17</f>
        <v>947.5</v>
      </c>
      <c r="E22" s="7">
        <f>'Ком. предложение 1'!E17+'Ком. предложение 2'!E17+'Ком. предложение 3'!E17+'Ком. предложение 4'!E17+'Ком. предложение 5'!E17+'Ком. предложение 6'!E17+'Ком. предложение 7'!E17+'Ком. предложение 8'!E17+'Ком. предложение 9'!E17+'Ком. предложение 10'!E17+'Ком. предложение 11'!E17+'Ком. предложение 12'!E17+'Ком. предложение 13'!E17</f>
        <v>947.5</v>
      </c>
      <c r="F22" s="7">
        <f>'Ком. предложение 1'!F17+'Ком. предложение 2'!F17+'Ком. предложение 3'!F17+'Ком. предложение 4'!F17+'Ком. предложение 5'!F17+'Ком. предложение 6'!F17+'Ком. предложение 7'!F17+'Ком. предложение 8'!F17+'Ком. предложение 9'!F17+'Ком. предложение 10'!F17+'Ком. предложение 11'!F17+'Ком. предложение 12'!F17+'Ком. предложение 13'!F17</f>
        <v>947.5</v>
      </c>
      <c r="G22" s="7"/>
    </row>
    <row r="23" spans="1:7">
      <c r="A23" s="2" t="s">
        <v>22</v>
      </c>
      <c r="B23" s="7">
        <f>'Ком. предложение 1'!B18+'Ком. предложение 2'!B18+'Ком. предложение 3'!B18+'Ком. предложение 4'!B18+'Ком. предложение 5'!B18+'Ком. предложение 6'!B18+'Ком. предложение 7'!B18+'Ком. предложение 8'!B18+'Ком. предложение 9'!B18+'Ком. предложение 10'!B18+'Ком. предложение 11'!B18+'Ком. предложение 12'!B18+'Ком. предложение 13'!B18</f>
        <v>955</v>
      </c>
      <c r="C23" s="7">
        <f>'Ком. предложение 1'!C18+'Ком. предложение 2'!C18+'Ком. предложение 3'!C18+'Ком. предложение 4'!C18+'Ком. предложение 5'!C18+'Ком. предложение 6'!C18+'Ком. предложение 7'!C18+'Ком. предложение 8'!C18+'Ком. предложение 9'!C18+'Ком. предложение 10'!C18+'Ком. предложение 11'!C18+'Ком. предложение 12'!C18+'Ком. предложение 13'!C18</f>
        <v>955</v>
      </c>
      <c r="D23" s="7">
        <f>'Ком. предложение 1'!D18+'Ком. предложение 2'!D18+'Ком. предложение 3'!D18+'Ком. предложение 4'!D18+'Ком. предложение 5'!D18+'Ком. предложение 6'!D18+'Ком. предложение 7'!D18+'Ком. предложение 8'!D18+'Ком. предложение 9'!D18+'Ком. предложение 10'!D18+'Ком. предложение 11'!D18+'Ком. предложение 12'!D18+'Ком. предложение 13'!D18</f>
        <v>955</v>
      </c>
      <c r="E23" s="7">
        <f>'Ком. предложение 1'!E18+'Ком. предложение 2'!E18+'Ком. предложение 3'!E18+'Ком. предложение 4'!E18+'Ком. предложение 5'!E18+'Ком. предложение 6'!E18+'Ком. предложение 7'!E18+'Ком. предложение 8'!E18+'Ком. предложение 9'!E18+'Ком. предложение 10'!E18+'Ком. предложение 11'!E18+'Ком. предложение 12'!E18+'Ком. предложение 13'!E18</f>
        <v>955</v>
      </c>
      <c r="F23" s="7">
        <f>'Ком. предложение 1'!F18+'Ком. предложение 2'!F18+'Ком. предложение 3'!F18+'Ком. предложение 4'!F18+'Ком. предложение 5'!F18+'Ком. предложение 6'!F18+'Ком. предложение 7'!F18+'Ком. предложение 8'!F18+'Ком. предложение 9'!F18+'Ком. предложение 10'!F18+'Ком. предложение 11'!F18+'Ком. предложение 12'!F18+'Ком. предложение 13'!F18</f>
        <v>955</v>
      </c>
      <c r="G23" s="7"/>
    </row>
    <row r="24" spans="1:7">
      <c r="A24" s="2" t="s">
        <v>23</v>
      </c>
      <c r="B24" s="7">
        <f>'Ком. предложение 1'!B19+'Ком. предложение 2'!B19+'Ком. предложение 3'!B19+'Ком. предложение 4'!B19+'Ком. предложение 5'!B19+'Ком. предложение 6'!B19+'Ком. предложение 7'!B19+'Ком. предложение 8'!B19+'Ком. предложение 9'!B19+'Ком. предложение 10'!B19+'Ком. предложение 11'!B19+'Ком. предложение 12'!B19+'Ком. предложение 13'!B19</f>
        <v>1628.75</v>
      </c>
      <c r="C24" s="7">
        <f>'Ком. предложение 1'!C19+'Ком. предложение 2'!C19+'Ком. предложение 3'!C19+'Ком. предложение 4'!C19+'Ком. предложение 5'!C19+'Ком. предложение 6'!C19+'Ком. предложение 7'!C19+'Ком. предложение 8'!C19+'Ком. предложение 9'!C19+'Ком. предложение 10'!C19+'Ком. предложение 11'!C19+'Ком. предложение 12'!C19+'Ком. предложение 13'!C19</f>
        <v>1628.75</v>
      </c>
      <c r="D24" s="7">
        <f>'Ком. предложение 1'!D19+'Ком. предложение 2'!D19+'Ком. предложение 3'!D19+'Ком. предложение 4'!D19+'Ком. предложение 5'!D19+'Ком. предложение 6'!D19+'Ком. предложение 7'!D19+'Ком. предложение 8'!D19+'Ком. предложение 9'!D19+'Ком. предложение 10'!D19+'Ком. предложение 11'!D19+'Ком. предложение 12'!D19+'Ком. предложение 13'!D19</f>
        <v>1628.75</v>
      </c>
      <c r="E24" s="7">
        <f>'Ком. предложение 1'!E19+'Ком. предложение 2'!E19+'Ком. предложение 3'!E19+'Ком. предложение 4'!E19+'Ком. предложение 5'!E19+'Ком. предложение 6'!E19+'Ком. предложение 7'!E19+'Ком. предложение 8'!E19+'Ком. предложение 9'!E19+'Ком. предложение 10'!E19+'Ком. предложение 11'!E19+'Ком. предложение 12'!E19+'Ком. предложение 13'!E19</f>
        <v>1628.75</v>
      </c>
      <c r="F24" s="7">
        <f>'Ком. предложение 1'!F19+'Ком. предложение 2'!F19+'Ком. предложение 3'!F19+'Ком. предложение 4'!F19+'Ком. предложение 5'!F19+'Ком. предложение 6'!F19+'Ком. предложение 7'!F19+'Ком. предложение 8'!F19+'Ком. предложение 9'!F19+'Ком. предложение 10'!F19+'Ком. предложение 11'!F19+'Ком. предложение 12'!F19+'Ком. предложение 13'!F19</f>
        <v>1628.75</v>
      </c>
      <c r="G24" s="7"/>
    </row>
    <row r="25" spans="1:7">
      <c r="A25" s="2" t="s">
        <v>24</v>
      </c>
      <c r="B25" s="7">
        <f>SUM(B21:B24)</f>
        <v>5160</v>
      </c>
      <c r="C25" s="7">
        <f>SUM(C21:C24)</f>
        <v>5160</v>
      </c>
      <c r="D25" s="7">
        <f t="shared" ref="D25:F25" si="0">SUM(D21:D24)</f>
        <v>5160</v>
      </c>
      <c r="E25" s="7">
        <f t="shared" si="0"/>
        <v>5160</v>
      </c>
      <c r="F25" s="7">
        <f t="shared" si="0"/>
        <v>5160</v>
      </c>
      <c r="G25" s="7">
        <f>SUM(B25:F25)</f>
        <v>25800</v>
      </c>
    </row>
    <row r="26" spans="1:7">
      <c r="B26" s="1"/>
      <c r="C26" s="1"/>
      <c r="D26" s="1"/>
      <c r="E26" s="1"/>
      <c r="F26" s="1"/>
      <c r="G26" s="1"/>
    </row>
    <row r="27" spans="1:7">
      <c r="A27" t="s">
        <v>25</v>
      </c>
      <c r="B27" s="1"/>
      <c r="C27" s="1"/>
      <c r="D27" s="1"/>
      <c r="E27" s="1"/>
      <c r="F27" s="1"/>
      <c r="G27" s="1"/>
    </row>
    <row r="28" spans="1:7">
      <c r="A28" s="3" t="s">
        <v>15</v>
      </c>
      <c r="B28" s="19">
        <v>2017</v>
      </c>
      <c r="C28" s="19">
        <v>2018</v>
      </c>
      <c r="D28" s="19">
        <v>2019</v>
      </c>
      <c r="E28" s="19">
        <v>2020</v>
      </c>
      <c r="F28" s="19">
        <v>2021</v>
      </c>
      <c r="G28" s="4" t="s">
        <v>19</v>
      </c>
    </row>
    <row r="29" spans="1:7">
      <c r="A29" s="2" t="s">
        <v>20</v>
      </c>
      <c r="B29" s="7">
        <f>'Ком. предложение 1'!B24+'Ком. предложение 2'!B24+'Ком. предложение 3'!B24+'Ком. предложение 4'!B24+'Ком. предложение 5'!B24+'Ком. предложение 6'!B24+'Ком. предложение 7'!B24+'Ком. предложение 8'!B24+'Ком. предложение 9'!B24+'Ком. предложение 10'!B24+'Ком. предложение 11'!B24+'Ком. предложение 12'!B24+'Ком. предложение 13'!B24</f>
        <v>3627.1087519749999</v>
      </c>
      <c r="C29" s="7">
        <f>'Ком. предложение 1'!C24+'Ком. предложение 2'!C24+'Ком. предложение 3'!C24+'Ком. предложение 4'!C24+'Ком. предложение 5'!C24+'Ком. предложение 6'!C24+'Ком. предложение 7'!C24+'Ком. предложение 8'!C24+'Ком. предложение 9'!C24+'Ком. предложение 10'!C24+'Ком. предложение 11'!C24+'Ком. предложение 12'!C24+'Ком. предложение 13'!C24</f>
        <v>3891.8876908691745</v>
      </c>
      <c r="D29" s="7">
        <f>'Ком. предложение 1'!D24+'Ком. предложение 2'!D24+'Ком. предложение 3'!D24+'Ком. предложение 4'!D24+'Ком. предложение 5'!D24+'Ком. предложение 6'!D24+'Ком. предложение 7'!D24+'Ком. предложение 8'!D24+'Ком. предложение 9'!D24+'Ком. предложение 10'!D24+'Ком. предложение 11'!D24+'Ком. предложение 12'!D24+'Ком. предложение 13'!D24</f>
        <v>4148.7522784665407</v>
      </c>
      <c r="E29" s="7">
        <f>'Ком. предложение 1'!E24+'Ком. предложение 2'!E24+'Ком. предложение 3'!E24+'Ком. предложение 4'!E24+'Ком. предложение 5'!E24+'Ком. предложение 6'!E24+'Ком. предложение 7'!E24+'Ком. предложение 8'!E24+'Ком. предложение 9'!E24+'Ком. предложение 10'!E24+'Ком. предложение 11'!E24+'Ком. предложение 12'!E24+'Ком. предложение 13'!E24</f>
        <v>4422.5699288453325</v>
      </c>
      <c r="F29" s="7">
        <f>'Ком. предложение 1'!F24+'Ком. предложение 2'!F24+'Ком. предложение 3'!F24+'Ком. предложение 4'!F24+'Ком. предложение 5'!F24+'Ком. предложение 6'!F24+'Ком. предложение 7'!F24+'Ком. предложение 8'!F24+'Ком. предложение 9'!F24+'Ком. предложение 10'!F24+'Ком. предложение 11'!F24+'Ком. предложение 12'!F24+'Ком. предложение 13'!F24</f>
        <v>4714.4595441491247</v>
      </c>
      <c r="G29" s="7"/>
    </row>
    <row r="30" spans="1:7">
      <c r="A30" s="2" t="s">
        <v>21</v>
      </c>
      <c r="B30" s="7">
        <f>'Ком. предложение 1'!B25+'Ком. предложение 2'!B25+'Ком. предложение 3'!B25+'Ком. предложение 4'!B25+'Ком. предложение 5'!B25+'Ком. предложение 6'!B25+'Ком. предложение 7'!B25+'Ком. предложение 8'!B25+'Ком. предложение 9'!B25+'Ком. предложение 10'!B25+'Ком. предложение 11'!B25+'Ком. предложение 12'!B25+'Ком. предложение 13'!B25</f>
        <v>2110.0141473499998</v>
      </c>
      <c r="C30" s="7">
        <f>'Ком. предложение 1'!C25+'Ком. предложение 2'!C25+'Ком. предложение 3'!C25+'Ком. предложение 4'!C25+'Ком. предложение 5'!C25+'Ком. предложение 6'!C25+'Ком. предложение 7'!C25+'Ком. предложение 8'!C25+'Ком. предложение 9'!C25+'Ком. предложение 10'!C25+'Ком. предложение 11'!C25+'Ком. предложение 12'!C25+'Ком. предложение 13'!C25</f>
        <v>2264.0451801065497</v>
      </c>
      <c r="D30" s="7">
        <f>'Ком. предложение 1'!D25+'Ком. предложение 2'!D25+'Ком. предложение 3'!D25+'Ком. предложение 4'!D25+'Ком. предложение 5'!D25+'Ком. предложение 6'!D25+'Ком. предложение 7'!D25+'Ком. предложение 8'!D25+'Ком. предложение 9'!D25+'Ком. предложение 10'!D25+'Ком. предложение 11'!D25+'Ком. предложение 12'!D25+'Ком. предложение 13'!D25</f>
        <v>2413.4721619935822</v>
      </c>
      <c r="E30" s="7">
        <f>'Ком. предложение 1'!E25+'Ком. предложение 2'!E25+'Ком. предложение 3'!E25+'Ком. предложение 4'!E25+'Ком. предложение 5'!E25+'Ком. предложение 6'!E25+'Ком. предложение 7'!E25+'Ком. предложение 8'!E25+'Ком. предложение 9'!E25+'Ком. предложение 10'!E25+'Ком. предложение 11'!E25+'Ком. предложение 12'!E25+'Ком. предложение 13'!E25</f>
        <v>2572.7613246851588</v>
      </c>
      <c r="F30" s="7">
        <f>'Ком. предложение 1'!F25+'Ком. предложение 2'!F25+'Ком. предложение 3'!F25+'Ком. предложение 4'!F25+'Ком. предложение 5'!F25+'Ком. предложение 6'!F25+'Ком. предложение 7'!F25+'Ком. предложение 8'!F25+'Ком. предложение 9'!F25+'Ком. предложение 10'!F25+'Ком. предложение 11'!F25+'Ком. предложение 12'!F25+'Ком. предложение 13'!F25</f>
        <v>2742.5635721143794</v>
      </c>
      <c r="G30" s="7"/>
    </row>
    <row r="31" spans="1:7">
      <c r="A31" s="2" t="s">
        <v>22</v>
      </c>
      <c r="B31" s="7">
        <f>'Ком. предложение 1'!B26+'Ком. предложение 2'!B26+'Ком. предложение 3'!B26+'Ком. предложение 4'!B26+'Ком. предложение 5'!B26+'Ком. предложение 6'!B26+'Ком. предложение 7'!B26+'Ком. предложение 8'!B26+'Ком. предложение 9'!B26+'Ком. предложение 10'!B26+'Ком. предложение 11'!B26+'Ком. предложение 12'!B26+'Ком. предложение 13'!B26</f>
        <v>2281.9663820598998</v>
      </c>
      <c r="C31" s="7">
        <f>'Ком. предложение 1'!C26+'Ком. предложение 2'!C26+'Ком. предложение 3'!C26+'Ком. предложение 4'!C26+'Ком. предложение 5'!C26+'Ком. предложение 6'!C26+'Ком. предложение 7'!C26+'Ком. предложение 8'!C26+'Ком. предложение 9'!C26+'Ком. предложение 10'!C26+'Ком. предложение 11'!C26+'Ком. предложение 12'!C26+'Ком. предложение 13'!C26</f>
        <v>2432.5761632758536</v>
      </c>
      <c r="D31" s="7">
        <f>'Ком. предложение 1'!D26+'Ком. предложение 2'!D26+'Ком. предложение 3'!D26+'Ком. предложение 4'!D26+'Ком. предложение 5'!D26+'Ком. предложение 6'!D26+'Ком. предложение 7'!D26+'Ком. предложение 8'!D26+'Ком. предложение 9'!D26+'Ком. предложение 10'!D26+'Ком. предложение 11'!D26+'Ком. предложение 12'!D26+'Ком. предложение 13'!D26</f>
        <v>2593.1261900520599</v>
      </c>
      <c r="E31" s="7">
        <f>'Ком. предложение 1'!E26+'Ком. предложение 2'!E26+'Ком. предложение 3'!E26+'Ком. предложение 4'!E26+'Ком. предложение 5'!E26+'Ком. предложение 6'!E26+'Ком. предложение 7'!E26+'Ком. предложение 8'!E26+'Ком. предложение 9'!E26+'Ком. предложение 10'!E26+'Ком. предложение 11'!E26+'Ком. предложение 12'!E26+'Ком. предложение 13'!E26</f>
        <v>2764.272518595496</v>
      </c>
      <c r="F31" s="7">
        <f>'Ком. предложение 1'!F26+'Ком. предложение 2'!F26+'Ком. предложение 3'!F26+'Ком. предложение 4'!F26+'Ком. предложение 5'!F26+'Ком. предложение 6'!F26+'Ком. предложение 7'!F26+'Ком. предложение 8'!F26+'Ком. предложение 9'!F26+'Ком. предложение 10'!F26+'Ком. предложение 11'!F26+'Ком. предложение 12'!F26+'Ком. предложение 13'!F26</f>
        <v>2946.714504822799</v>
      </c>
      <c r="G31" s="7"/>
    </row>
    <row r="32" spans="1:7">
      <c r="A32" s="2" t="s">
        <v>23</v>
      </c>
      <c r="B32" s="7">
        <f>'Ком. предложение 1'!B27+'Ком. предложение 2'!B27+'Ком. предложение 3'!B27+'Ком. предложение 4'!B27+'Ком. предложение 5'!B27+'Ком. предложение 6'!B27+'Ком. предложение 7'!B27+'Ком. предложение 8'!B27+'Ком. предложение 9'!B27+'Ком. предложение 10'!B27+'Ком. предложение 11'!B27+'Ком. предложение 12'!B27+'Ком. предложение 13'!B27</f>
        <v>3891.8876908691745</v>
      </c>
      <c r="C32" s="7">
        <f>'Ком. предложение 1'!C27+'Ком. предложение 2'!C27+'Ком. предложение 3'!C27+'Ком. предложение 4'!C27+'Ком. предложение 5'!C27+'Ком. предложение 6'!C27+'Ком. предложение 7'!C27+'Ком. предложение 8'!C27+'Ком. предложение 9'!C27+'Ком. предложение 10'!C27+'Ком. предложение 11'!C27+'Ком. предложение 12'!C27+'Ком. предложение 13'!C27</f>
        <v>4148.7522784665407</v>
      </c>
      <c r="D32" s="7">
        <f>'Ком. предложение 1'!D27+'Ком. предложение 2'!D27+'Ком. предложение 3'!D27+'Ком. предложение 4'!D27+'Ком. предложение 5'!D27+'Ком. предложение 6'!D27+'Ком. предложение 7'!D27+'Ком. предложение 8'!D27+'Ком. предложение 9'!D27+'Ком. предложение 10'!D27+'Ком. предложение 11'!D27+'Ком. предложение 12'!D27+'Ком. предложение 13'!D27</f>
        <v>4422.5699288453325</v>
      </c>
      <c r="E32" s="7">
        <f>'Ком. предложение 1'!E27+'Ком. предложение 2'!E27+'Ком. предложение 3'!E27+'Ком. предложение 4'!E27+'Ком. предложение 5'!E27+'Ком. предложение 6'!E27+'Ком. предложение 7'!E27+'Ком. предложение 8'!E27+'Ком. предложение 9'!E27+'Ком. предложение 10'!E27+'Ком. предложение 11'!E27+'Ком. предложение 12'!E27+'Ком. предложение 13'!E27</f>
        <v>4714.4595441491247</v>
      </c>
      <c r="F32" s="7">
        <f>'Ком. предложение 1'!F27+'Ком. предложение 2'!F27+'Ком. предложение 3'!F27+'Ком. предложение 4'!F27+'Ком. предложение 5'!F27+'Ком. предложение 6'!F27+'Ком. предложение 7'!F27+'Ком. предложение 8'!F27+'Ком. предложение 9'!F27+'Ком. предложение 10'!F27+'Ком. предложение 11'!F27+'Ком. предложение 12'!F27+'Ком. предложение 13'!F27</f>
        <v>5025.6138740629667</v>
      </c>
      <c r="G32" s="7"/>
    </row>
    <row r="33" spans="1:7">
      <c r="A33" s="2" t="s">
        <v>24</v>
      </c>
      <c r="B33" s="7">
        <f>SUM(B32)</f>
        <v>3891.8876908691745</v>
      </c>
      <c r="C33" s="7">
        <f t="shared" ref="C33:F33" si="1">SUM(C29:C32)</f>
        <v>12737.261312718118</v>
      </c>
      <c r="D33" s="7">
        <f t="shared" si="1"/>
        <v>13577.920559357515</v>
      </c>
      <c r="E33" s="7">
        <f t="shared" si="1"/>
        <v>14474.063316275111</v>
      </c>
      <c r="F33" s="7">
        <f t="shared" si="1"/>
        <v>15429.351495149271</v>
      </c>
      <c r="G33" s="7">
        <f>SUM(B33:F33)</f>
        <v>60110.484374369189</v>
      </c>
    </row>
    <row r="35" spans="1:7">
      <c r="A35" t="s">
        <v>30</v>
      </c>
    </row>
    <row r="36" spans="1:7">
      <c r="A36" t="s">
        <v>31</v>
      </c>
    </row>
    <row r="37" spans="1:7">
      <c r="A37" s="3" t="s">
        <v>15</v>
      </c>
      <c r="B37" s="19">
        <v>2017</v>
      </c>
      <c r="C37" s="19">
        <v>2018</v>
      </c>
      <c r="D37" s="19">
        <v>2019</v>
      </c>
      <c r="E37" s="19">
        <v>2020</v>
      </c>
      <c r="F37" s="19">
        <v>2021</v>
      </c>
      <c r="G37" s="4" t="s">
        <v>19</v>
      </c>
    </row>
    <row r="38" spans="1:7">
      <c r="A38" s="2" t="s">
        <v>20</v>
      </c>
      <c r="B38" s="7">
        <f>'Ком. предложение 1'!B78+'Ком. предложение 2'!B78+'Ком. предложение 3'!B78+'Ком. предложение 4'!B78+'Ком. предложение 5'!B78+'Ком. предложение 6'!B78+'Ком. предложение 7'!B78+'Ком. предложение 8'!B78+'Ком. предложение 9'!B78+'Ком. предложение 10'!B78+'Ком. предложение 11'!B78+'Ком. предложение 12'!B78+'Ком. предложение 13'!B78</f>
        <v>96697.422499999986</v>
      </c>
      <c r="C38" s="7">
        <f>'Ком. предложение 1'!C78+'Ком. предложение 2'!C78+'Ком. предложение 3'!C78+'Ком. предложение 4'!C78+'Ком. предложение 5'!C78+'Ком. предложение 6'!C78+'Ком. предложение 7'!C78+'Ком. предложение 8'!C78+'Ком. предложение 9'!C78+'Ком. предложение 10'!C78+'Ком. предложение 11'!C78+'Ком. предложение 12'!C78+'Ком. предложение 13'!C78</f>
        <v>96697.422499999986</v>
      </c>
      <c r="D38" s="7">
        <f>'Ком. предложение 1'!D78+'Ком. предложение 2'!D78+'Ком. предложение 3'!D78+'Ком. предложение 4'!D78+'Ком. предложение 5'!D78+'Ком. предложение 6'!D78+'Ком. предложение 7'!D78+'Ком. предложение 8'!D78+'Ком. предложение 9'!D78+'Ком. предложение 10'!D78+'Ком. предложение 11'!D78+'Ком. предложение 12'!D78+'Ком. предложение 13'!D78</f>
        <v>96697.422499999986</v>
      </c>
      <c r="E38" s="7">
        <f>'Ком. предложение 1'!E78+'Ком. предложение 2'!E78+'Ком. предложение 3'!E78+'Ком. предложение 4'!E78+'Ком. предложение 5'!E78+'Ком. предложение 6'!E78+'Ком. предложение 7'!E78+'Ком. предложение 8'!E78+'Ком. предложение 9'!E78+'Ком. предложение 10'!E78+'Ком. предложение 11'!E78+'Ком. предложение 12'!E78+'Ком. предложение 13'!E78</f>
        <v>96697.422499999986</v>
      </c>
      <c r="F38" s="7">
        <f>'Ком. предложение 1'!F78+'Ком. предложение 2'!F78+'Ком. предложение 3'!F78+'Ком. предложение 4'!F78+'Ком. предложение 5'!F78+'Ком. предложение 6'!F78+'Ком. предложение 7'!F78+'Ком. предложение 8'!F78+'Ком. предложение 9'!F78+'Ком. предложение 10'!F78+'Ком. предложение 11'!F78+'Ком. предложение 12'!F78+'Ком. предложение 13'!F78</f>
        <v>96697.422499999986</v>
      </c>
      <c r="G38" s="7"/>
    </row>
    <row r="39" spans="1:7">
      <c r="A39" s="2" t="s">
        <v>21</v>
      </c>
      <c r="B39" s="7">
        <f>'Ком. предложение 1'!B79+'Ком. предложение 2'!B79+'Ком. предложение 3'!B79+'Ком. предложение 4'!B79+'Ком. предложение 5'!B79+'Ком. предложение 6'!B79+'Ком. предложение 7'!B79+'Ком. предложение 8'!B79+'Ком. предложение 9'!B79+'Ком. предложение 10'!B79+'Ком. предложение 11'!B79+'Ком. предложение 12'!B79+'Ком. предложение 13'!B79</f>
        <v>58162.19</v>
      </c>
      <c r="C39" s="7">
        <f>'Ком. предложение 1'!C79+'Ком. предложение 2'!C79+'Ком. предложение 3'!C79+'Ком. предложение 4'!C79+'Ком. предложение 5'!C79+'Ком. предложение 6'!C79+'Ком. предложение 7'!C79+'Ком. предложение 8'!C79+'Ком. предложение 9'!C79+'Ком. предложение 10'!C79+'Ком. предложение 11'!C79+'Ком. предложение 12'!C79+'Ком. предложение 13'!C79</f>
        <v>58162.19</v>
      </c>
      <c r="D39" s="7">
        <f>'Ком. предложение 1'!D79+'Ком. предложение 2'!D79+'Ком. предложение 3'!D79+'Ком. предложение 4'!D79+'Ком. предложение 5'!D79+'Ком. предложение 6'!D79+'Ком. предложение 7'!D79+'Ком. предложение 8'!D79+'Ком. предложение 9'!D79+'Ком. предложение 10'!D79+'Ком. предложение 11'!D79+'Ком. предложение 12'!D79+'Ком. предложение 13'!D79</f>
        <v>58162.19</v>
      </c>
      <c r="E39" s="7">
        <f>'Ком. предложение 1'!E79+'Ком. предложение 2'!E79+'Ком. предложение 3'!E79+'Ком. предложение 4'!E79+'Ком. предложение 5'!E79+'Ком. предложение 6'!E79+'Ком. предложение 7'!E79+'Ком. предложение 8'!E79+'Ком. предложение 9'!E79+'Ком. предложение 10'!E79+'Ком. предложение 11'!E79+'Ком. предложение 12'!E79+'Ком. предложение 13'!E79</f>
        <v>58162.19</v>
      </c>
      <c r="F39" s="7">
        <f>'Ком. предложение 1'!F79+'Ком. предложение 2'!F79+'Ком. предложение 3'!F79+'Ком. предложение 4'!F79+'Ком. предложение 5'!F79+'Ком. предложение 6'!F79+'Ком. предложение 7'!F79+'Ком. предложение 8'!F79+'Ком. предложение 9'!F79+'Ком. предложение 10'!F79+'Ком. предложение 11'!F79+'Ком. предложение 12'!F79+'Ком. предложение 13'!F79</f>
        <v>58162.19</v>
      </c>
      <c r="G39" s="7"/>
    </row>
    <row r="40" spans="1:7">
      <c r="A40" s="2" t="s">
        <v>22</v>
      </c>
      <c r="B40" s="7">
        <f>'Ком. предложение 1'!B80+'Ком. предложение 2'!B80+'Ком. предложение 3'!B80+'Ком. предложение 4'!B80+'Ком. предложение 5'!B80+'Ком. предложение 6'!B80+'Ком. предложение 7'!B80+'Ком. предложение 8'!B80+'Ком. предложение 9'!B80+'Ком. предложение 10'!B80+'Ком. предложение 11'!B80+'Ком. предложение 12'!B80+'Ком. предложение 13'!B80</f>
        <v>57534.630000000005</v>
      </c>
      <c r="C40" s="7">
        <f>'Ком. предложение 1'!C80+'Ком. предложение 2'!C80+'Ком. предложение 3'!C80+'Ком. предложение 4'!C80+'Ком. предложение 5'!C80+'Ком. предложение 6'!C80+'Ком. предложение 7'!C80+'Ком. предложение 8'!C80+'Ком. предложение 9'!C80+'Ком. предложение 10'!C80+'Ком. предложение 11'!C80+'Ком. предложение 12'!C80+'Ком. предложение 13'!C80</f>
        <v>57534.630000000005</v>
      </c>
      <c r="D40" s="7">
        <f>'Ком. предложение 1'!D80+'Ком. предложение 2'!D80+'Ком. предложение 3'!D80+'Ком. предложение 4'!D80+'Ком. предложение 5'!D80+'Ком. предложение 6'!D80+'Ком. предложение 7'!D80+'Ком. предложение 8'!D80+'Ком. предложение 9'!D80+'Ком. предложение 10'!D80+'Ком. предложение 11'!D80+'Ком. предложение 12'!D80+'Ком. предложение 13'!D80</f>
        <v>57534.630000000005</v>
      </c>
      <c r="E40" s="7">
        <f>'Ком. предложение 1'!E80+'Ком. предложение 2'!E80+'Ком. предложение 3'!E80+'Ком. предложение 4'!E80+'Ком. предложение 5'!E80+'Ком. предложение 6'!E80+'Ком. предложение 7'!E80+'Ком. предложение 8'!E80+'Ком. предложение 9'!E80+'Ком. предложение 10'!E80+'Ком. предложение 11'!E80+'Ком. предложение 12'!E80+'Ком. предложение 13'!E80</f>
        <v>57534.630000000005</v>
      </c>
      <c r="F40" s="7">
        <f>'Ком. предложение 1'!F80+'Ком. предложение 2'!F80+'Ком. предложение 3'!F80+'Ком. предложение 4'!F80+'Ком. предложение 5'!F80+'Ком. предложение 6'!F80+'Ком. предложение 7'!F80+'Ком. предложение 8'!F80+'Ком. предложение 9'!F80+'Ком. предложение 10'!F80+'Ком. предложение 11'!F80+'Ком. предложение 12'!F80+'Ком. предложение 13'!F80</f>
        <v>57534.630000000005</v>
      </c>
      <c r="G40" s="7"/>
    </row>
    <row r="41" spans="1:7">
      <c r="A41" s="2" t="s">
        <v>23</v>
      </c>
      <c r="B41" s="7">
        <f>'Ком. предложение 1'!B81+'Ком. предложение 2'!B81+'Ком. предложение 3'!B81+'Ком. предложение 4'!B81+'Ком. предложение 5'!B81+'Ком. предложение 6'!B81+'Ком. предложение 7'!B81+'Ком. предложение 8'!B81+'Ком. предложение 9'!B81+'Ком. предложение 10'!B81+'Ком. предложение 11'!B81+'Ком. предложение 12'!B81+'Ком. предложение 13'!B81</f>
        <v>97644.732499999998</v>
      </c>
      <c r="C41" s="7">
        <f>'Ком. предложение 1'!C81+'Ком. предложение 2'!C81+'Ком. предложение 3'!C81+'Ком. предложение 4'!C81+'Ком. предложение 5'!C81+'Ком. предложение 6'!C81+'Ком. предложение 7'!C81+'Ком. предложение 8'!C81+'Ком. предложение 9'!C81+'Ком. предложение 10'!C81+'Ком. предложение 11'!C81+'Ком. предложение 12'!C81+'Ком. предложение 13'!C81</f>
        <v>97644.732499999998</v>
      </c>
      <c r="D41" s="7">
        <f>'Ком. предложение 1'!D81+'Ком. предложение 2'!D81+'Ком. предложение 3'!D81+'Ком. предложение 4'!D81+'Ком. предложение 5'!D81+'Ком. предложение 6'!D81+'Ком. предложение 7'!D81+'Ком. предложение 8'!D81+'Ком. предложение 9'!D81+'Ком. предложение 10'!D81+'Ком. предложение 11'!D81+'Ком. предложение 12'!D81+'Ком. предложение 13'!D81</f>
        <v>97644.732499999998</v>
      </c>
      <c r="E41" s="7">
        <f>'Ком. предложение 1'!E81+'Ком. предложение 2'!E81+'Ком. предложение 3'!E81+'Ком. предложение 4'!E81+'Ком. предложение 5'!E81+'Ком. предложение 6'!E81+'Ком. предложение 7'!E81+'Ком. предложение 8'!E81+'Ком. предложение 9'!E81+'Ком. предложение 10'!E81+'Ком. предложение 11'!E81+'Ком. предложение 12'!E81+'Ком. предложение 13'!E81</f>
        <v>97644.732499999998</v>
      </c>
      <c r="F41" s="7">
        <f>'Ком. предложение 1'!F81+'Ком. предложение 2'!F81+'Ком. предложение 3'!F81+'Ком. предложение 4'!F81+'Ком. предложение 5'!F81+'Ком. предложение 6'!F81+'Ком. предложение 7'!F81+'Ком. предложение 8'!F81+'Ком. предложение 9'!F81+'Ком. предложение 10'!F81+'Ком. предложение 11'!F81+'Ком. предложение 12'!F81+'Ком. предложение 13'!F81</f>
        <v>97644.732499999998</v>
      </c>
      <c r="G41" s="7"/>
    </row>
    <row r="42" spans="1:7">
      <c r="A42" s="2" t="s">
        <v>24</v>
      </c>
      <c r="B42" s="7">
        <f t="shared" ref="B42:F42" si="2">SUM(B38:B41)</f>
        <v>310038.97499999998</v>
      </c>
      <c r="C42" s="7">
        <f t="shared" si="2"/>
        <v>310038.97499999998</v>
      </c>
      <c r="D42" s="7">
        <f t="shared" si="2"/>
        <v>310038.97499999998</v>
      </c>
      <c r="E42" s="7">
        <f t="shared" si="2"/>
        <v>310038.97499999998</v>
      </c>
      <c r="F42" s="7">
        <f t="shared" si="2"/>
        <v>310038.97499999998</v>
      </c>
      <c r="G42" s="7">
        <f>SUM(B42:F42)</f>
        <v>1550194.875</v>
      </c>
    </row>
    <row r="44" spans="1:7">
      <c r="A44" t="s">
        <v>32</v>
      </c>
    </row>
    <row r="45" spans="1:7">
      <c r="A45" s="3" t="s">
        <v>15</v>
      </c>
      <c r="B45" s="19">
        <v>2017</v>
      </c>
      <c r="C45" s="19">
        <v>2018</v>
      </c>
      <c r="D45" s="19">
        <v>2019</v>
      </c>
      <c r="E45" s="19">
        <v>2020</v>
      </c>
      <c r="F45" s="19">
        <v>2021</v>
      </c>
      <c r="G45" s="4" t="s">
        <v>19</v>
      </c>
    </row>
    <row r="46" spans="1:7">
      <c r="A46" s="2" t="s">
        <v>20</v>
      </c>
      <c r="B46" s="7">
        <f>'Ком. предложение 1'!B86+'Ком. предложение 2'!B86+'Ком. предложение 3'!B86+'Ком. предложение 4'!B86+'Ком. предложение 5'!B86+'Ком. предложение 6'!B86+'Ком. предложение 7'!B86+'Ком. предложение 8'!B86+'Ком. предложение 9'!B86+'Ком. предложение 10'!B86+'Ком. предложение 11'!B86+'Ком. предложение 12'!B86+'Ком. предложение 13'!B86</f>
        <v>215338.18415544086</v>
      </c>
      <c r="C46" s="7">
        <f>'Ком. предложение 1'!C86+'Ком. предложение 2'!C86+'Ком. предложение 3'!C86+'Ком. предложение 4'!C86+'Ком. предложение 5'!C86+'Ком. предложение 6'!C86+'Ком. предложение 7'!C86+'Ком. предложение 8'!C86+'Ком. предложение 9'!C86+'Ком. предложение 10'!C86+'Ком. предложение 11'!C86+'Ком. предложение 12'!C86+'Ком. предложение 13'!C86</f>
        <v>217240.35523962791</v>
      </c>
      <c r="D46" s="7">
        <f>'Ком. предложение 1'!D86+'Ком. предложение 2'!D86+'Ком. предложение 3'!D86+'Ком. предложение 4'!D86+'Ком. предложение 5'!D86+'Ком. предложение 6'!D86+'Ком. предложение 7'!D86+'Ком. предложение 8'!D86+'Ком. предложение 9'!D86+'Ком. предложение 10'!D86+'Ком. предложение 11'!D86+'Ком. предложение 12'!D86+'Ком. предложение 13'!D86</f>
        <v>232903.18600755461</v>
      </c>
      <c r="E46" s="7">
        <f>'Ком. предложение 1'!E86+'Ком. предложение 2'!E86+'Ком. предложение 3'!E86+'Ком. предложение 4'!E86+'Ком. предложение 5'!E86+'Ком. предложение 6'!E86+'Ком. предложение 7'!E86+'Ком. предложение 8'!E86+'Ком. предложение 9'!E86+'Ком. предложение 10'!E86+'Ком. предложение 11'!E86+'Ком. предложение 12'!E86+'Ком. предложение 13'!E86</f>
        <v>221590.40163065059</v>
      </c>
      <c r="F46" s="7">
        <f>'Ком. предложение 1'!F86+'Ком. предложение 2'!F86+'Ком. предложение 3'!F86+'Ком. предложение 4'!F86+'Ком. предложение 5'!F86+'Ком. предложение 6'!F86+'Ком. предложение 7'!F86+'Ком. предложение 8'!F86+'Ком. предложение 9'!F86+'Ком. предложение 10'!F86+'Ком. предложение 11'!F86+'Ком. предложение 12'!F86+'Ком. предложение 13'!F86</f>
        <v>143634.84131381338</v>
      </c>
      <c r="G46" s="7"/>
    </row>
    <row r="47" spans="1:7">
      <c r="A47" s="2" t="s">
        <v>21</v>
      </c>
      <c r="B47" s="7">
        <f>'Ком. предложение 1'!B87+'Ком. предложение 2'!B87+'Ком. предложение 3'!B87+'Ком. предложение 4'!B87+'Ком. предложение 5'!B87+'Ком. предложение 6'!B87+'Ком. предложение 7'!B87+'Ком. предложение 8'!B87+'Ком. предложение 9'!B87+'Ком. предложение 10'!B87+'Ком. предложение 11'!B87+'Ком. предложение 12'!B87+'Ком. предложение 13'!B87</f>
        <v>129523.00130961341</v>
      </c>
      <c r="C47" s="7">
        <f>'Ком. предложение 1'!C87+'Ком. предложение 2'!C87+'Ком. предложение 3'!C87+'Ком. предложение 4'!C87+'Ком. предложение 5'!C87+'Ком. предложение 6'!C87+'Ком. предложение 7'!C87+'Ком. предложение 8'!C87+'Ком. предложение 9'!C87+'Ком. предложение 10'!C87+'Ком. предложение 11'!C87+'Ком. предложение 12'!C87+'Ком. предложение 13'!C87</f>
        <v>130335.81616042602</v>
      </c>
      <c r="D47" s="7">
        <f>'Ком. предложение 1'!D87+'Ком. предложение 2'!D87+'Ком. предложение 3'!D87+'Ком. предложение 4'!D87+'Ком. предложение 5'!D87+'Ком. предложение 6'!D87+'Ком. предложение 7'!D87+'Ком. предложение 8'!D87+'Ком. предложение 9'!D87+'Ком. предложение 10'!D87+'Ком. предложение 11'!D87+'Ком. предложение 12'!D87+'Ком. предложение 13'!D87</f>
        <v>139766.69988610351</v>
      </c>
      <c r="E47" s="7">
        <f>'Ком. предложение 1'!E87+'Ком. предложение 2'!E87+'Ком. предложение 3'!E87+'Ком. предложение 4'!E87+'Ком. предложение 5'!E87+'Ком. предложение 6'!E87+'Ком. предложение 7'!E87+'Ком. предложение 8'!E87+'Ком. предложение 9'!E87+'Ком. предложение 10'!E87+'Ком. предложение 11'!E87+'Ком. предложение 12'!E87+'Ком. предложение 13'!E87</f>
        <v>138255.17668381167</v>
      </c>
      <c r="F47" s="7">
        <f>'Ком. предложение 1'!F87+'Ком. предложение 2'!F87+'Ком. предложение 3'!F87+'Ком. предложение 4'!F87+'Ком. предложение 5'!F87+'Ком. предложение 6'!F87+'Ком. предложение 7'!F87+'Ком. предложение 8'!F87+'Ком. предложение 9'!F87+'Ком. предложение 10'!F87+'Ком. предложение 11'!F87+'Ком. предложение 12'!F87+'Ком. предложение 13'!F87</f>
        <v>80508.978329823905</v>
      </c>
      <c r="G47" s="7"/>
    </row>
    <row r="48" spans="1:7">
      <c r="A48" s="2" t="s">
        <v>22</v>
      </c>
      <c r="B48" s="7">
        <f>'Ком. предложение 1'!B88+'Ком. предложение 2'!B88+'Ком. предложение 3'!B88+'Ком. предложение 4'!B88+'Ком. предложение 5'!B88+'Ком. предложение 6'!B88+'Ком. предложение 7'!B88+'Ком. предложение 8'!B88+'Ком. предложение 9'!B88+'Ком. предложение 10'!B88+'Ком. предложение 11'!B88+'Ком. предложение 12'!B88+'Ком. предложение 13'!B88</f>
        <v>128942.23809842128</v>
      </c>
      <c r="C48" s="7">
        <f>'Ком. предложение 1'!C88+'Ком. предложение 2'!C88+'Ком. предложение 3'!C88+'Ком. предложение 4'!C88+'Ком. предложение 5'!C88+'Ком. предложение 6'!C88+'Ком. предложение 7'!C88+'Ком. предложение 8'!C88+'Ком. предложение 9'!C88+'Ком. предложение 10'!C88+'Ком. предложение 11'!C88+'Ком. предложение 12'!C88+'Ком. предложение 13'!C88</f>
        <v>138270.98392181526</v>
      </c>
      <c r="D48" s="7">
        <f>'Ком. предложение 1'!D88+'Ком. предложение 2'!D88+'Ком. предложение 3'!D88+'Ком. предложение 4'!D88+'Ком. предложение 5'!D88+'Ком. предложение 6'!D88+'Ком. предложение 7'!D88+'Ком. предложение 8'!D88+'Ком. предложение 9'!D88+'Ком. предложение 10'!D88+'Ком. предложение 11'!D88+'Ком. предложение 12'!D88+'Ком. предложение 13'!D88</f>
        <v>136616.19522772785</v>
      </c>
      <c r="E48" s="7">
        <f>'Ком. предложение 1'!E88+'Ком. предложение 2'!E88+'Ком. предложение 3'!E88+'Ком. предложение 4'!E88+'Ком. предложение 5'!E88+'Ком. предложение 6'!E88+'Ком. предложение 7'!E88+'Ком. предложение 8'!E88+'Ком. предложение 9'!E88+'Ком. предложение 10'!E88+'Ком. предложение 11'!E88+'Ком. предложение 12'!E88+'Ком. предложение 13'!E88</f>
        <v>78244.147315590002</v>
      </c>
      <c r="F48" s="7">
        <f>'Ком. предложение 1'!F88+'Ком. предложение 2'!F88+'Ком. предложение 3'!F88+'Ком. предложение 4'!F88+'Ком. предложение 5'!F88+'Ком. предложение 6'!F88+'Ком. предложение 7'!F88+'Ком. предложение 8'!F88+'Ком. предложение 9'!F88+'Ком. предложение 10'!F88+'Ком. предложение 11'!F88+'Ком. предложение 12'!F88+'Ком. предложение 13'!F88</f>
        <v>167495.3163110186</v>
      </c>
      <c r="G48" s="7"/>
    </row>
    <row r="49" spans="1:8">
      <c r="A49" s="2" t="s">
        <v>23</v>
      </c>
      <c r="B49" s="7">
        <f>'Ком. предложение 1'!B89+'Ком. предложение 2'!B89+'Ком. предложение 3'!B89+'Ком. предложение 4'!B89+'Ком. предложение 5'!B89+'Ком. предложение 6'!B89+'Ком. предложение 7'!B89+'Ком. предложение 8'!B89+'Ком. предложение 9'!B89+'Ком. предложение 10'!B89+'Ком. предложение 11'!B89+'Ком. предложение 12'!B89+'Ком. предложение 13'!B89</f>
        <v>219388.21587007368</v>
      </c>
      <c r="C49" s="7">
        <f>'Ком. предложение 1'!C89+'Ком. предложение 2'!C89+'Ком. предложение 3'!C89+'Ком. предложение 4'!C89+'Ком. предложение 5'!C89+'Ком. предложение 6'!C89+'Ком. предложение 7'!C89+'Ком. предложение 8'!C89+'Ком. предложение 9'!C89+'Ком. предложение 10'!C89+'Ком. предложение 11'!C89+'Ком. предложение 12'!C89+'Ком. предложение 13'!C89</f>
        <v>235203.90288921454</v>
      </c>
      <c r="D49" s="7">
        <f>'Ком. предложение 1'!D89+'Ком. предложение 2'!D89+'Ком. предложение 3'!D89+'Ком. предложение 4'!D89+'Ком. предложение 5'!D89+'Ком. предложение 6'!D89+'Ком. предложение 7'!D89+'Ком. предложение 8'!D89+'Ком. предложение 9'!D89+'Ком. предложение 10'!D89+'Ком. предложение 11'!D89+'Ком. предложение 12'!D89+'Ком. предложение 13'!D89</f>
        <v>223419.2904923638</v>
      </c>
      <c r="E49" s="7">
        <f>'Ком. предложение 1'!E89+'Ком. предложение 2'!E89+'Ком. предложение 3'!E89+'Ком. предложение 4'!E89+'Ком. предложение 5'!E89+'Ком. предложение 6'!E89+'Ком. предложение 7'!E89+'Ком. предложение 8'!E89+'Ком. предложение 9'!E89+'Ком. предложение 10'!E89+'Ком. предложение 11'!E89+'Ком. предложение 12'!E89+'Ком. предложение 13'!E89</f>
        <v>143504.186613267</v>
      </c>
      <c r="F49" s="7">
        <f>'Ком. предложение 1'!F89+'Ком. предложение 2'!F89+'Ком. предложение 3'!F89+'Ком. предложение 4'!F89+'Ком. предложение 5'!F89+'Ком. предложение 6'!F89+'Ком. предложение 7'!F89+'Ком. предложение 8'!F89+'Ком. предложение 9'!F89+'Ком. предложение 10'!F89+'Ком. предложение 11'!F89+'Ком. предложение 12'!F89+'Ком. предложение 13'!F89</f>
        <v>284915.54044550029</v>
      </c>
      <c r="G49" s="7"/>
    </row>
    <row r="50" spans="1:8">
      <c r="A50" s="2" t="s">
        <v>24</v>
      </c>
      <c r="B50" s="7">
        <f t="shared" ref="B50:F50" si="3">SUM(B46:B49)</f>
        <v>693191.63943354913</v>
      </c>
      <c r="C50" s="7">
        <f t="shared" si="3"/>
        <v>721051.05821108376</v>
      </c>
      <c r="D50" s="7">
        <f t="shared" si="3"/>
        <v>732705.37161374977</v>
      </c>
      <c r="E50" s="7">
        <f t="shared" si="3"/>
        <v>581593.91224331921</v>
      </c>
      <c r="F50" s="7">
        <f t="shared" si="3"/>
        <v>676554.67640015623</v>
      </c>
      <c r="G50" s="7">
        <f>SUM(B50:F50)</f>
        <v>3405096.657901858</v>
      </c>
    </row>
    <row r="51" spans="1:8">
      <c r="A51" s="5"/>
      <c r="B51" s="6"/>
      <c r="C51" s="6"/>
      <c r="D51" s="6"/>
      <c r="E51" s="6"/>
      <c r="F51" s="6"/>
      <c r="G51" s="6"/>
    </row>
    <row r="53" spans="1:8" s="12" customFormat="1" ht="30" customHeight="1">
      <c r="A53" s="198" t="s">
        <v>38</v>
      </c>
      <c r="B53" s="198"/>
      <c r="C53" s="198"/>
      <c r="D53" s="198"/>
      <c r="E53" s="198"/>
      <c r="F53" s="198"/>
      <c r="G53" s="198"/>
      <c r="H53" s="177"/>
    </row>
    <row r="54" spans="1:8">
      <c r="A54" t="s">
        <v>33</v>
      </c>
    </row>
    <row r="55" spans="1:8">
      <c r="A55" s="3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4" t="s">
        <v>19</v>
      </c>
    </row>
    <row r="56" spans="1:8">
      <c r="A56" s="2" t="s">
        <v>20</v>
      </c>
      <c r="B56" s="7">
        <f t="shared" ref="B56:B58" si="4">B38*0.9</f>
        <v>87027.68024999999</v>
      </c>
      <c r="C56" s="7">
        <f t="shared" ref="C56:F59" si="5">C38*0.9</f>
        <v>87027.68024999999</v>
      </c>
      <c r="D56" s="7">
        <f t="shared" si="5"/>
        <v>87027.68024999999</v>
      </c>
      <c r="E56" s="7">
        <f t="shared" si="5"/>
        <v>87027.68024999999</v>
      </c>
      <c r="F56" s="7">
        <f t="shared" si="5"/>
        <v>87027.68024999999</v>
      </c>
      <c r="G56" s="7" t="s">
        <v>1</v>
      </c>
    </row>
    <row r="57" spans="1:8">
      <c r="A57" s="2" t="s">
        <v>21</v>
      </c>
      <c r="B57" s="7">
        <f t="shared" si="4"/>
        <v>52345.971000000005</v>
      </c>
      <c r="C57" s="7">
        <f t="shared" si="5"/>
        <v>52345.971000000005</v>
      </c>
      <c r="D57" s="7">
        <f t="shared" si="5"/>
        <v>52345.971000000005</v>
      </c>
      <c r="E57" s="7">
        <f t="shared" si="5"/>
        <v>52345.971000000005</v>
      </c>
      <c r="F57" s="7">
        <f t="shared" si="5"/>
        <v>52345.971000000005</v>
      </c>
      <c r="G57" s="7" t="s">
        <v>1</v>
      </c>
    </row>
    <row r="58" spans="1:8">
      <c r="A58" s="2" t="s">
        <v>22</v>
      </c>
      <c r="B58" s="7">
        <f t="shared" si="4"/>
        <v>51781.167000000009</v>
      </c>
      <c r="C58" s="7">
        <f t="shared" si="5"/>
        <v>51781.167000000009</v>
      </c>
      <c r="D58" s="7">
        <f t="shared" si="5"/>
        <v>51781.167000000009</v>
      </c>
      <c r="E58" s="7">
        <f t="shared" si="5"/>
        <v>51781.167000000009</v>
      </c>
      <c r="F58" s="7">
        <f t="shared" si="5"/>
        <v>51781.167000000009</v>
      </c>
      <c r="G58" s="7" t="s">
        <v>1</v>
      </c>
    </row>
    <row r="59" spans="1:8">
      <c r="A59" s="2" t="s">
        <v>23</v>
      </c>
      <c r="B59" s="7">
        <f>B41*0.9</f>
        <v>87880.259250000003</v>
      </c>
      <c r="C59" s="7">
        <f t="shared" si="5"/>
        <v>87880.259250000003</v>
      </c>
      <c r="D59" s="7">
        <f t="shared" si="5"/>
        <v>87880.259250000003</v>
      </c>
      <c r="E59" s="7">
        <f t="shared" si="5"/>
        <v>87880.259250000003</v>
      </c>
      <c r="F59" s="7">
        <f t="shared" si="5"/>
        <v>87880.259250000003</v>
      </c>
      <c r="G59" s="7" t="s">
        <v>1</v>
      </c>
    </row>
    <row r="60" spans="1:8">
      <c r="A60" s="2" t="s">
        <v>24</v>
      </c>
      <c r="B60" s="7">
        <f t="shared" ref="B60:F60" si="6">SUM(B56:B59)</f>
        <v>279035.07750000001</v>
      </c>
      <c r="C60" s="7">
        <f t="shared" si="6"/>
        <v>279035.07750000001</v>
      </c>
      <c r="D60" s="7">
        <f t="shared" si="6"/>
        <v>279035.07750000001</v>
      </c>
      <c r="E60" s="7">
        <f t="shared" si="6"/>
        <v>279035.07750000001</v>
      </c>
      <c r="F60" s="7">
        <f t="shared" si="6"/>
        <v>279035.07750000001</v>
      </c>
      <c r="G60" s="7">
        <f>SUM(B60:F60)</f>
        <v>1395175.3875000002</v>
      </c>
    </row>
    <row r="62" spans="1:8">
      <c r="A62" t="s">
        <v>34</v>
      </c>
    </row>
    <row r="63" spans="1:8">
      <c r="A63" s="3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4" t="s">
        <v>19</v>
      </c>
    </row>
    <row r="64" spans="1:8">
      <c r="A64" s="2" t="s">
        <v>20</v>
      </c>
      <c r="B64" s="7">
        <f t="shared" ref="B64:B66" si="7">B46*0.9</f>
        <v>193804.36573989678</v>
      </c>
      <c r="C64" s="7">
        <f t="shared" ref="C64:F67" si="8">C46*0.9</f>
        <v>195516.31971566513</v>
      </c>
      <c r="D64" s="7">
        <f t="shared" si="8"/>
        <v>209612.86740679917</v>
      </c>
      <c r="E64" s="7">
        <f t="shared" si="8"/>
        <v>199431.36146758555</v>
      </c>
      <c r="F64" s="7">
        <f t="shared" si="8"/>
        <v>129271.35718243204</v>
      </c>
      <c r="G64" s="7" t="s">
        <v>1</v>
      </c>
    </row>
    <row r="65" spans="1:7">
      <c r="A65" s="2" t="s">
        <v>21</v>
      </c>
      <c r="B65" s="7">
        <f t="shared" si="7"/>
        <v>116570.70117865207</v>
      </c>
      <c r="C65" s="7">
        <f t="shared" si="8"/>
        <v>117302.23454438342</v>
      </c>
      <c r="D65" s="7">
        <f t="shared" si="8"/>
        <v>125790.02989749316</v>
      </c>
      <c r="E65" s="7">
        <f t="shared" si="8"/>
        <v>124429.65901543052</v>
      </c>
      <c r="F65" s="7">
        <f t="shared" si="8"/>
        <v>72458.080496841518</v>
      </c>
      <c r="G65" s="7" t="s">
        <v>1</v>
      </c>
    </row>
    <row r="66" spans="1:7">
      <c r="A66" s="2" t="s">
        <v>22</v>
      </c>
      <c r="B66" s="7">
        <f t="shared" si="7"/>
        <v>116048.01428857916</v>
      </c>
      <c r="C66" s="7">
        <f t="shared" si="8"/>
        <v>124443.88552963374</v>
      </c>
      <c r="D66" s="7">
        <f t="shared" si="8"/>
        <v>122954.57570495506</v>
      </c>
      <c r="E66" s="7">
        <f t="shared" si="8"/>
        <v>70419.732584031008</v>
      </c>
      <c r="F66" s="7">
        <f t="shared" si="8"/>
        <v>150745.78467991675</v>
      </c>
      <c r="G66" s="7" t="s">
        <v>1</v>
      </c>
    </row>
    <row r="67" spans="1:7">
      <c r="A67" s="2" t="s">
        <v>23</v>
      </c>
      <c r="B67" s="7">
        <f>B49*0.9</f>
        <v>197449.3942830663</v>
      </c>
      <c r="C67" s="7">
        <f t="shared" si="8"/>
        <v>211683.51260029309</v>
      </c>
      <c r="D67" s="7">
        <f t="shared" si="8"/>
        <v>201077.36144312742</v>
      </c>
      <c r="E67" s="7">
        <f t="shared" si="8"/>
        <v>129153.7679519403</v>
      </c>
      <c r="F67" s="7">
        <f t="shared" si="8"/>
        <v>256423.98640095026</v>
      </c>
      <c r="G67" s="7" t="s">
        <v>1</v>
      </c>
    </row>
    <row r="68" spans="1:7">
      <c r="A68" s="2" t="s">
        <v>24</v>
      </c>
      <c r="B68" s="7">
        <f t="shared" ref="B68:F68" si="9">SUM(B64:B67)</f>
        <v>623872.47549019428</v>
      </c>
      <c r="C68" s="7">
        <f t="shared" si="9"/>
        <v>648945.95238997531</v>
      </c>
      <c r="D68" s="7">
        <f t="shared" si="9"/>
        <v>659434.83445237472</v>
      </c>
      <c r="E68" s="7">
        <f t="shared" si="9"/>
        <v>523434.52101898735</v>
      </c>
      <c r="F68" s="7">
        <f t="shared" si="9"/>
        <v>608899.20876014058</v>
      </c>
      <c r="G68" s="7">
        <f>SUM(B68:F68)</f>
        <v>3064586.9921116722</v>
      </c>
    </row>
  </sheetData>
  <mergeCells count="1">
    <mergeCell ref="A53:G53"/>
  </mergeCells>
  <phoneticPr fontId="0" type="noConversion"/>
  <pageMargins left="0.25" right="0.25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40"/>
  <sheetViews>
    <sheetView zoomScale="85" zoomScaleNormal="85" workbookViewId="0">
      <pane xSplit="2" ySplit="1" topLeftCell="C2" activePane="bottomRight" state="frozen"/>
      <selection pane="topRight" activeCell="F1" sqref="F1"/>
      <selection pane="bottomLeft" activeCell="A2" sqref="A2"/>
      <selection pane="bottomRight" activeCell="K50" sqref="K50"/>
    </sheetView>
  </sheetViews>
  <sheetFormatPr defaultRowHeight="14.25"/>
  <cols>
    <col min="1" max="1" width="4" style="32" customWidth="1"/>
    <col min="2" max="2" width="26.42578125" style="32" customWidth="1"/>
    <col min="3" max="3" width="15" style="32" customWidth="1"/>
    <col min="4" max="4" width="10.85546875" style="32" customWidth="1"/>
    <col min="5" max="5" width="10.7109375" style="32" customWidth="1"/>
    <col min="6" max="6" width="10.140625" style="32" customWidth="1"/>
    <col min="7" max="7" width="9" style="32" customWidth="1"/>
    <col min="8" max="8" width="11" style="32" customWidth="1"/>
    <col min="9" max="10" width="13.140625" style="32" hidden="1" customWidth="1"/>
    <col min="11" max="11" width="25.140625" style="32" customWidth="1"/>
    <col min="12" max="12" width="14.5703125" style="32" bestFit="1" customWidth="1"/>
    <col min="13" max="13" width="14.140625" style="32" customWidth="1"/>
    <col min="14" max="14" width="10.28515625" style="32" customWidth="1"/>
    <col min="15" max="15" width="9.7109375" style="32" bestFit="1" customWidth="1"/>
    <col min="16" max="16" width="9.7109375" style="32" customWidth="1"/>
    <col min="17" max="17" width="11.140625" style="32" customWidth="1"/>
    <col min="18" max="18" width="12.7109375" style="32" hidden="1" customWidth="1"/>
    <col min="19" max="19" width="10.42578125" style="32" customWidth="1"/>
    <col min="20" max="20" width="11.42578125" style="32" hidden="1" customWidth="1"/>
    <col min="21" max="21" width="10.42578125" style="32" customWidth="1"/>
    <col min="22" max="1025" width="9.140625" style="32"/>
    <col min="1026" max="16384" width="9.140625" style="31"/>
  </cols>
  <sheetData>
    <row r="1" spans="1:1024" ht="27" customHeight="1">
      <c r="A1" s="31"/>
      <c r="B1" s="188" t="s">
        <v>107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</row>
    <row r="2" spans="1:1024" s="33" customFormat="1" ht="15.75" customHeight="1">
      <c r="B2" s="34"/>
      <c r="C2" s="34"/>
      <c r="D2" s="189"/>
      <c r="E2" s="189"/>
      <c r="F2" s="189"/>
      <c r="G2" s="189"/>
      <c r="H2" s="189"/>
      <c r="I2" s="144"/>
      <c r="J2" s="144"/>
      <c r="K2" s="86"/>
      <c r="L2" s="86"/>
      <c r="M2" s="34"/>
    </row>
    <row r="3" spans="1:1024" ht="12.7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92"/>
      <c r="S3" s="179" t="s">
        <v>5</v>
      </c>
      <c r="T3" s="182" t="s">
        <v>106</v>
      </c>
      <c r="U3" s="180" t="s">
        <v>103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</row>
    <row r="4" spans="1:1024" s="36" customFormat="1" ht="60">
      <c r="A4" s="196"/>
      <c r="B4" s="87" t="s">
        <v>47</v>
      </c>
      <c r="C4" s="97" t="s">
        <v>49</v>
      </c>
      <c r="D4" s="87" t="s">
        <v>2</v>
      </c>
      <c r="E4" s="87" t="s">
        <v>3</v>
      </c>
      <c r="F4" s="87" t="s">
        <v>7</v>
      </c>
      <c r="G4" s="35" t="s">
        <v>48</v>
      </c>
      <c r="H4" s="87" t="s">
        <v>6</v>
      </c>
      <c r="I4" s="146" t="s">
        <v>104</v>
      </c>
      <c r="J4" s="146" t="s">
        <v>105</v>
      </c>
      <c r="K4" s="152" t="s">
        <v>47</v>
      </c>
      <c r="L4" s="87" t="s">
        <v>49</v>
      </c>
      <c r="M4" s="87" t="s">
        <v>2</v>
      </c>
      <c r="N4" s="87" t="s">
        <v>3</v>
      </c>
      <c r="O4" s="87" t="s">
        <v>7</v>
      </c>
      <c r="P4" s="35" t="s">
        <v>48</v>
      </c>
      <c r="Q4" s="87" t="s">
        <v>6</v>
      </c>
      <c r="R4" s="146" t="s">
        <v>105</v>
      </c>
      <c r="S4" s="179"/>
      <c r="T4" s="183"/>
      <c r="U4" s="181"/>
    </row>
    <row r="5" spans="1:1024" s="36" customFormat="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1024" s="37" customFormat="1" ht="15">
      <c r="A6" s="160">
        <v>1</v>
      </c>
      <c r="B6" s="165" t="s">
        <v>77</v>
      </c>
      <c r="C6" s="166">
        <f>250*1.25</f>
        <v>312.5</v>
      </c>
      <c r="D6" s="160">
        <v>4</v>
      </c>
      <c r="E6" s="161">
        <f>C6*D6/1000</f>
        <v>1.25</v>
      </c>
      <c r="F6" s="162">
        <v>7800</v>
      </c>
      <c r="G6" s="162">
        <v>4128</v>
      </c>
      <c r="H6" s="163">
        <f>G6*E6</f>
        <v>5160</v>
      </c>
      <c r="I6" s="163">
        <f>1.75556 *1.18</f>
        <v>2.0715607999999999</v>
      </c>
      <c r="J6" s="163">
        <f>I6*H6</f>
        <v>10689.253728</v>
      </c>
      <c r="K6" s="165"/>
      <c r="L6" s="160"/>
      <c r="M6" s="160"/>
      <c r="N6" s="161">
        <f>L6*M6/1000</f>
        <v>0</v>
      </c>
      <c r="O6" s="162"/>
      <c r="P6" s="162">
        <v>4128</v>
      </c>
      <c r="Q6" s="163">
        <f>P6*N6</f>
        <v>0</v>
      </c>
      <c r="R6" s="163">
        <f>Q6*I6</f>
        <v>0</v>
      </c>
      <c r="S6" s="163">
        <f>H6-Q6</f>
        <v>5160</v>
      </c>
      <c r="T6" s="163">
        <f>J6-R6</f>
        <v>10689.253728</v>
      </c>
      <c r="U6" s="164">
        <f>1-Q6/H6</f>
        <v>1</v>
      </c>
    </row>
    <row r="7" spans="1:1024" s="37" customFormat="1" ht="15">
      <c r="A7" s="193" t="s">
        <v>40</v>
      </c>
      <c r="B7" s="194"/>
      <c r="C7" s="155"/>
      <c r="D7" s="71">
        <f t="shared" ref="D7:E7" si="0">SUM(D6)</f>
        <v>4</v>
      </c>
      <c r="E7" s="72">
        <f t="shared" si="0"/>
        <v>1.25</v>
      </c>
      <c r="F7" s="73"/>
      <c r="G7" s="73"/>
      <c r="H7" s="74">
        <f>SUM(H6)</f>
        <v>5160</v>
      </c>
      <c r="I7" s="74"/>
      <c r="J7" s="74">
        <f t="shared" ref="J7:T7" si="1">SUM(J6)</f>
        <v>10689.253728</v>
      </c>
      <c r="K7" s="156"/>
      <c r="L7" s="71"/>
      <c r="M7" s="71">
        <f t="shared" si="1"/>
        <v>0</v>
      </c>
      <c r="N7" s="72">
        <f t="shared" si="1"/>
        <v>0</v>
      </c>
      <c r="O7" s="73"/>
      <c r="P7" s="73"/>
      <c r="Q7" s="74">
        <f t="shared" si="1"/>
        <v>0</v>
      </c>
      <c r="R7" s="74">
        <f t="shared" si="1"/>
        <v>0</v>
      </c>
      <c r="S7" s="74">
        <f t="shared" si="1"/>
        <v>5160</v>
      </c>
      <c r="T7" s="74">
        <f t="shared" si="1"/>
        <v>10689.253728</v>
      </c>
      <c r="U7" s="136">
        <f>1-Q7/H7</f>
        <v>1</v>
      </c>
    </row>
    <row r="8" spans="1:1024" ht="29.25" customHeight="1">
      <c r="A8" s="184" t="s">
        <v>109</v>
      </c>
      <c r="B8" s="185"/>
      <c r="C8" s="40"/>
      <c r="D8" s="44">
        <f>SUM(D7)</f>
        <v>4</v>
      </c>
      <c r="E8" s="45">
        <f>SUM(E7)</f>
        <v>1.25</v>
      </c>
      <c r="F8" s="43"/>
      <c r="G8" s="43"/>
      <c r="H8" s="46">
        <f>SUM(H7)</f>
        <v>5160</v>
      </c>
      <c r="I8" s="46"/>
      <c r="J8" s="46">
        <f>SUM(J6:J6)</f>
        <v>10689.253728</v>
      </c>
      <c r="K8" s="43"/>
      <c r="L8" s="43"/>
      <c r="M8" s="47">
        <f>SUM(M7)</f>
        <v>0</v>
      </c>
      <c r="N8" s="48">
        <f>SUM(N7)</f>
        <v>0</v>
      </c>
      <c r="O8" s="46"/>
      <c r="P8" s="43"/>
      <c r="Q8" s="46">
        <f>SUM(Q7)</f>
        <v>0</v>
      </c>
      <c r="R8" s="46">
        <f>SUM(R6:R6)</f>
        <v>0</v>
      </c>
      <c r="S8" s="46">
        <f>SUM(S7)</f>
        <v>5160</v>
      </c>
      <c r="T8" s="46">
        <f>SUM(T6:T6)</f>
        <v>10689.253728</v>
      </c>
      <c r="U8" s="126">
        <f>1-Q8/H8</f>
        <v>1</v>
      </c>
    </row>
    <row r="9" spans="1:1024" ht="15" hidden="1" customHeight="1">
      <c r="A9" s="31"/>
      <c r="B9" s="49"/>
      <c r="C9" s="50"/>
      <c r="D9" s="50"/>
      <c r="E9" s="50"/>
      <c r="F9" s="50"/>
      <c r="G9" s="50"/>
      <c r="H9" s="50"/>
      <c r="I9" s="151"/>
      <c r="J9" s="151"/>
      <c r="K9" s="50"/>
      <c r="L9" s="50"/>
      <c r="M9" s="50"/>
      <c r="N9" s="186" t="s">
        <v>50</v>
      </c>
      <c r="O9" s="186"/>
      <c r="P9" s="186"/>
      <c r="Q9" s="186"/>
      <c r="R9" s="141"/>
      <c r="S9" s="51" t="e">
        <f>H8/Q8</f>
        <v>#DIV/0!</v>
      </c>
      <c r="T9" s="51"/>
      <c r="U9" s="37" t="s">
        <v>51</v>
      </c>
    </row>
    <row r="10" spans="1:1024" ht="13.5" hidden="1" customHeight="1">
      <c r="A10" s="116"/>
      <c r="B10" s="187"/>
      <c r="C10" s="187"/>
      <c r="D10" s="187"/>
      <c r="E10" s="187"/>
      <c r="F10" s="187"/>
      <c r="G10" s="187"/>
      <c r="H10" s="187"/>
      <c r="I10" s="142"/>
      <c r="J10" s="142"/>
      <c r="K10" s="50"/>
      <c r="L10" s="50"/>
      <c r="M10" s="50"/>
      <c r="N10" s="31"/>
      <c r="O10" s="31"/>
      <c r="P10" s="186" t="s">
        <v>52</v>
      </c>
      <c r="Q10" s="186"/>
      <c r="R10" s="141"/>
      <c r="S10" s="53" t="e">
        <f>U8/#REF!*100</f>
        <v>#REF!</v>
      </c>
      <c r="T10" s="53"/>
      <c r="U10" s="37" t="s">
        <v>53</v>
      </c>
    </row>
    <row r="11" spans="1:1024" ht="79.5" hidden="1" customHeight="1">
      <c r="A11" s="118"/>
      <c r="B11" s="119"/>
      <c r="C11" s="119"/>
      <c r="D11" s="119"/>
      <c r="E11" s="119"/>
      <c r="F11" s="119"/>
      <c r="G11" s="119"/>
      <c r="H11" s="119"/>
      <c r="I11" s="119"/>
      <c r="J11" s="119"/>
      <c r="K11" s="50"/>
      <c r="L11" s="50"/>
      <c r="M11" s="31"/>
      <c r="N11" s="31"/>
      <c r="O11" s="31"/>
      <c r="P11" s="31"/>
      <c r="Q11" s="87" t="s">
        <v>54</v>
      </c>
      <c r="R11" s="146"/>
      <c r="S11" s="56" t="s">
        <v>55</v>
      </c>
      <c r="T11" s="153"/>
      <c r="U11" s="31"/>
    </row>
    <row r="12" spans="1:1024" ht="30" hidden="1">
      <c r="A12" s="120"/>
      <c r="B12" s="121"/>
      <c r="C12" s="120"/>
      <c r="D12" s="120"/>
      <c r="E12" s="118"/>
      <c r="F12" s="122"/>
      <c r="G12" s="118"/>
      <c r="H12" s="122"/>
      <c r="I12" s="122"/>
      <c r="J12" s="122"/>
      <c r="K12" s="31"/>
      <c r="L12" s="31"/>
      <c r="M12" s="31"/>
      <c r="N12" s="31"/>
      <c r="O12" s="31"/>
      <c r="P12" s="60" t="s">
        <v>56</v>
      </c>
      <c r="Q12" s="61">
        <f>SUM(E6)</f>
        <v>1.25</v>
      </c>
      <c r="R12" s="61"/>
      <c r="S12" s="41" t="e">
        <f>1-#REF!/Q12</f>
        <v>#REF!</v>
      </c>
      <c r="T12" s="154"/>
      <c r="U12" s="62" t="e">
        <f>1-S12</f>
        <v>#REF!</v>
      </c>
    </row>
    <row r="13" spans="1:1024" ht="30" hidden="1">
      <c r="A13" s="120"/>
      <c r="B13" s="121"/>
      <c r="C13" s="120"/>
      <c r="D13" s="120"/>
      <c r="E13" s="118"/>
      <c r="F13" s="122"/>
      <c r="G13" s="118"/>
      <c r="H13" s="122"/>
      <c r="I13" s="122"/>
      <c r="J13" s="122"/>
      <c r="K13" s="31"/>
      <c r="L13" s="31"/>
      <c r="M13" s="31"/>
      <c r="N13" s="31"/>
      <c r="O13" s="31"/>
      <c r="P13" s="60" t="s">
        <v>57</v>
      </c>
      <c r="Q13" s="61" t="s">
        <v>1</v>
      </c>
      <c r="R13" s="61"/>
      <c r="S13" s="77" t="s">
        <v>1</v>
      </c>
      <c r="T13" s="64"/>
      <c r="U13" s="62" t="s">
        <v>1</v>
      </c>
    </row>
    <row r="14" spans="1:1024" ht="15" hidden="1">
      <c r="A14" s="120"/>
      <c r="B14" s="121"/>
      <c r="C14" s="120"/>
      <c r="D14" s="120"/>
      <c r="E14" s="118"/>
      <c r="F14" s="122"/>
      <c r="G14" s="118"/>
      <c r="H14" s="122"/>
      <c r="I14" s="122"/>
      <c r="J14" s="122"/>
      <c r="K14" s="31"/>
      <c r="L14" s="31"/>
      <c r="M14" s="31"/>
      <c r="N14" s="31"/>
      <c r="O14" s="31"/>
      <c r="P14" s="60"/>
      <c r="Q14" s="63"/>
      <c r="R14" s="63"/>
      <c r="S14" s="64"/>
      <c r="T14" s="64"/>
      <c r="U14" s="62"/>
    </row>
    <row r="15" spans="1:1024" ht="15" hidden="1">
      <c r="A15" s="120"/>
      <c r="B15" s="121"/>
      <c r="C15" s="120"/>
      <c r="D15" s="120"/>
      <c r="E15" s="118"/>
      <c r="F15" s="122"/>
      <c r="G15" s="118"/>
      <c r="H15" s="122"/>
      <c r="I15" s="122"/>
      <c r="J15" s="122"/>
      <c r="K15" s="31"/>
      <c r="L15" s="31"/>
      <c r="M15" s="31"/>
      <c r="N15" s="31"/>
      <c r="O15" s="31"/>
      <c r="P15" s="60"/>
      <c r="Q15" s="63"/>
      <c r="R15" s="63"/>
      <c r="S15" s="64"/>
      <c r="T15" s="64"/>
      <c r="U15" s="62"/>
    </row>
    <row r="16" spans="1:1024" ht="15" hidden="1">
      <c r="A16" s="120"/>
      <c r="B16" s="121"/>
      <c r="C16" s="120"/>
      <c r="D16" s="120"/>
      <c r="E16" s="118"/>
      <c r="F16" s="122"/>
      <c r="G16" s="118"/>
      <c r="H16" s="122"/>
      <c r="I16" s="122"/>
      <c r="J16" s="122"/>
      <c r="K16" s="31"/>
      <c r="L16" s="31" t="s">
        <v>58</v>
      </c>
      <c r="M16" s="31" t="s">
        <v>59</v>
      </c>
      <c r="N16" s="31"/>
      <c r="O16" s="31"/>
      <c r="P16" s="60"/>
      <c r="Q16" s="63"/>
      <c r="R16" s="63"/>
      <c r="S16" s="64"/>
      <c r="T16" s="64"/>
      <c r="U16" s="62"/>
    </row>
    <row r="17" spans="1:18" ht="15" hidden="1">
      <c r="A17" s="120"/>
      <c r="B17" s="121"/>
      <c r="C17" s="120"/>
      <c r="D17" s="120"/>
      <c r="E17" s="118"/>
      <c r="F17" s="122"/>
      <c r="G17" s="118"/>
      <c r="H17" s="122"/>
      <c r="I17" s="122"/>
      <c r="J17" s="122"/>
      <c r="K17" s="31"/>
      <c r="L17" s="67" t="s">
        <v>60</v>
      </c>
      <c r="M17" s="31">
        <v>465</v>
      </c>
      <c r="N17" s="94">
        <f>M17*1.25</f>
        <v>581.25</v>
      </c>
      <c r="O17" s="31"/>
      <c r="P17" s="31"/>
      <c r="Q17" s="31"/>
      <c r="R17" s="31"/>
    </row>
    <row r="18" spans="1:18" ht="15" hidden="1">
      <c r="A18" s="120"/>
      <c r="B18" s="121"/>
      <c r="C18" s="120"/>
      <c r="D18" s="120"/>
      <c r="E18" s="118"/>
      <c r="F18" s="122"/>
      <c r="G18" s="118"/>
      <c r="H18" s="122"/>
      <c r="I18" s="122"/>
      <c r="J18" s="122"/>
      <c r="K18" s="31"/>
      <c r="L18" s="67" t="s">
        <v>61</v>
      </c>
      <c r="M18" s="31">
        <v>435</v>
      </c>
      <c r="N18" s="95">
        <f t="shared" ref="N18:N29" si="2">M18*1.25</f>
        <v>543.75</v>
      </c>
      <c r="O18" s="31"/>
      <c r="P18" s="31"/>
      <c r="Q18" s="31"/>
      <c r="R18" s="31"/>
    </row>
    <row r="19" spans="1:18" ht="15" hidden="1">
      <c r="A19" s="120"/>
      <c r="B19" s="121"/>
      <c r="C19" s="120"/>
      <c r="D19" s="120"/>
      <c r="E19" s="118"/>
      <c r="F19" s="122"/>
      <c r="G19" s="118"/>
      <c r="H19" s="122"/>
      <c r="I19" s="122"/>
      <c r="J19" s="122"/>
      <c r="K19" s="31"/>
      <c r="L19" s="67" t="s">
        <v>62</v>
      </c>
      <c r="M19" s="67">
        <v>403</v>
      </c>
      <c r="N19" s="95">
        <f t="shared" si="2"/>
        <v>503.75</v>
      </c>
      <c r="O19" s="31"/>
      <c r="P19" s="31"/>
      <c r="Q19" s="31"/>
      <c r="R19" s="31"/>
    </row>
    <row r="20" spans="1:18" ht="15" hidden="1">
      <c r="A20" s="120"/>
      <c r="B20" s="121"/>
      <c r="C20" s="120"/>
      <c r="D20" s="120"/>
      <c r="E20" s="118"/>
      <c r="F20" s="122"/>
      <c r="G20" s="118"/>
      <c r="H20" s="122"/>
      <c r="I20" s="122"/>
      <c r="J20" s="122"/>
      <c r="K20" s="31"/>
      <c r="L20" s="67" t="s">
        <v>63</v>
      </c>
      <c r="M20" s="67">
        <v>330</v>
      </c>
      <c r="N20" s="95">
        <f t="shared" si="2"/>
        <v>412.5</v>
      </c>
      <c r="O20" s="31"/>
      <c r="P20" s="31"/>
      <c r="Q20" s="31"/>
      <c r="R20" s="31"/>
    </row>
    <row r="21" spans="1:18" ht="15" hidden="1">
      <c r="A21" s="120"/>
      <c r="B21" s="121"/>
      <c r="C21" s="123"/>
      <c r="D21" s="120"/>
      <c r="E21" s="118"/>
      <c r="F21" s="122"/>
      <c r="G21" s="118"/>
      <c r="H21" s="122"/>
      <c r="I21" s="122"/>
      <c r="J21" s="122"/>
      <c r="K21" s="31"/>
      <c r="L21" s="67" t="s">
        <v>64</v>
      </c>
      <c r="M21" s="67">
        <v>248</v>
      </c>
      <c r="N21" s="95">
        <f t="shared" si="2"/>
        <v>310</v>
      </c>
      <c r="O21" s="96"/>
      <c r="P21" s="31"/>
      <c r="Q21" s="31"/>
      <c r="R21" s="31"/>
    </row>
    <row r="22" spans="1:18" ht="15" hidden="1">
      <c r="A22" s="120"/>
      <c r="B22" s="121"/>
      <c r="C22" s="120"/>
      <c r="D22" s="120"/>
      <c r="E22" s="118"/>
      <c r="F22" s="122"/>
      <c r="G22" s="118"/>
      <c r="H22" s="122"/>
      <c r="I22" s="122"/>
      <c r="J22" s="122"/>
      <c r="K22" s="31"/>
      <c r="L22" s="67" t="s">
        <v>65</v>
      </c>
      <c r="M22" s="67">
        <v>180</v>
      </c>
      <c r="N22" s="95">
        <f t="shared" si="2"/>
        <v>225</v>
      </c>
      <c r="O22" s="96"/>
      <c r="P22" s="31"/>
      <c r="Q22" s="31"/>
      <c r="R22" s="31"/>
    </row>
    <row r="23" spans="1:18" ht="15" hidden="1">
      <c r="A23" s="120"/>
      <c r="B23" s="121"/>
      <c r="C23" s="123"/>
      <c r="D23" s="120"/>
      <c r="E23" s="118"/>
      <c r="F23" s="122"/>
      <c r="G23" s="118"/>
      <c r="H23" s="122"/>
      <c r="I23" s="122"/>
      <c r="J23" s="122"/>
      <c r="K23" s="31"/>
      <c r="L23" s="67" t="s">
        <v>66</v>
      </c>
      <c r="M23" s="67">
        <v>186</v>
      </c>
      <c r="N23" s="95">
        <f t="shared" si="2"/>
        <v>232.5</v>
      </c>
      <c r="O23" s="96"/>
      <c r="P23" s="31"/>
      <c r="Q23" s="31"/>
      <c r="R23" s="31"/>
    </row>
    <row r="24" spans="1:18" ht="15" hidden="1">
      <c r="A24" s="120"/>
      <c r="B24" s="121"/>
      <c r="C24" s="123"/>
      <c r="D24" s="120"/>
      <c r="E24" s="118"/>
      <c r="F24" s="122"/>
      <c r="G24" s="118"/>
      <c r="H24" s="122"/>
      <c r="I24" s="122"/>
      <c r="J24" s="122"/>
      <c r="K24" s="31"/>
      <c r="L24" s="67" t="s">
        <v>67</v>
      </c>
      <c r="M24" s="67">
        <v>248</v>
      </c>
      <c r="N24" s="95">
        <f t="shared" si="2"/>
        <v>310</v>
      </c>
      <c r="O24" s="96"/>
      <c r="P24" s="31"/>
      <c r="Q24" s="31"/>
      <c r="R24" s="31"/>
    </row>
    <row r="25" spans="1:18" ht="15" hidden="1">
      <c r="A25" s="120"/>
      <c r="B25" s="121"/>
      <c r="C25" s="120"/>
      <c r="D25" s="120"/>
      <c r="E25" s="118"/>
      <c r="F25" s="122"/>
      <c r="G25" s="118"/>
      <c r="H25" s="122"/>
      <c r="I25" s="122"/>
      <c r="J25" s="122"/>
      <c r="K25" s="31"/>
      <c r="L25" s="67" t="s">
        <v>68</v>
      </c>
      <c r="M25" s="67">
        <v>330</v>
      </c>
      <c r="N25" s="95">
        <f t="shared" si="2"/>
        <v>412.5</v>
      </c>
      <c r="O25" s="96"/>
      <c r="P25" s="31"/>
      <c r="Q25" s="31"/>
      <c r="R25" s="31"/>
    </row>
    <row r="26" spans="1:18" ht="15" hidden="1">
      <c r="A26" s="120"/>
      <c r="B26" s="121"/>
      <c r="C26" s="120"/>
      <c r="D26" s="120"/>
      <c r="E26" s="118"/>
      <c r="F26" s="122"/>
      <c r="G26" s="118"/>
      <c r="H26" s="122"/>
      <c r="I26" s="122"/>
      <c r="J26" s="122"/>
      <c r="K26" s="31"/>
      <c r="L26" s="67" t="s">
        <v>69</v>
      </c>
      <c r="M26" s="67">
        <v>403</v>
      </c>
      <c r="N26" s="95">
        <f t="shared" si="2"/>
        <v>503.75</v>
      </c>
      <c r="O26" s="96"/>
      <c r="P26" s="31"/>
      <c r="Q26" s="31"/>
      <c r="R26" s="31"/>
    </row>
    <row r="27" spans="1:18" ht="15" hidden="1">
      <c r="A27" s="120"/>
      <c r="B27" s="121"/>
      <c r="C27" s="120"/>
      <c r="D27" s="120"/>
      <c r="E27" s="118"/>
      <c r="F27" s="122"/>
      <c r="G27" s="118"/>
      <c r="H27" s="122"/>
      <c r="I27" s="122"/>
      <c r="J27" s="122"/>
      <c r="K27" s="31"/>
      <c r="L27" s="67" t="s">
        <v>70</v>
      </c>
      <c r="M27" s="67">
        <v>435</v>
      </c>
      <c r="N27" s="95">
        <f t="shared" si="2"/>
        <v>543.75</v>
      </c>
      <c r="O27" s="96"/>
      <c r="P27" s="67"/>
      <c r="Q27" s="31"/>
      <c r="R27" s="31"/>
    </row>
    <row r="28" spans="1:18" ht="15" hidden="1">
      <c r="A28" s="120"/>
      <c r="B28" s="121"/>
      <c r="C28" s="120"/>
      <c r="D28" s="120"/>
      <c r="E28" s="118"/>
      <c r="F28" s="122"/>
      <c r="G28" s="118"/>
      <c r="H28" s="122"/>
      <c r="I28" s="122"/>
      <c r="J28" s="122"/>
      <c r="K28" s="31"/>
      <c r="L28" s="67" t="s">
        <v>71</v>
      </c>
      <c r="M28" s="67">
        <v>465</v>
      </c>
      <c r="N28" s="95">
        <f t="shared" si="2"/>
        <v>581.25</v>
      </c>
      <c r="O28" s="96"/>
      <c r="P28" s="67"/>
      <c r="Q28" s="31"/>
      <c r="R28" s="31"/>
    </row>
    <row r="29" spans="1:18" ht="15" hidden="1">
      <c r="A29" s="120"/>
      <c r="B29" s="121"/>
      <c r="C29" s="120"/>
      <c r="D29" s="120"/>
      <c r="E29" s="118"/>
      <c r="F29" s="122"/>
      <c r="G29" s="118"/>
      <c r="H29" s="122"/>
      <c r="I29" s="122"/>
      <c r="J29" s="122"/>
      <c r="K29" s="31"/>
      <c r="L29" s="67" t="s">
        <v>72</v>
      </c>
      <c r="M29" s="67">
        <v>4128</v>
      </c>
      <c r="N29" s="95">
        <f t="shared" si="2"/>
        <v>5160</v>
      </c>
      <c r="O29" s="96"/>
      <c r="P29" s="67"/>
      <c r="Q29" s="31"/>
      <c r="R29" s="31"/>
    </row>
    <row r="30" spans="1:18" ht="15">
      <c r="A30" s="120"/>
      <c r="B30" s="121"/>
      <c r="C30" s="120"/>
      <c r="D30" s="120"/>
      <c r="E30" s="118"/>
      <c r="F30" s="122"/>
      <c r="G30" s="118"/>
      <c r="H30" s="122"/>
      <c r="I30" s="122"/>
      <c r="J30" s="122"/>
      <c r="K30" s="31"/>
      <c r="L30" s="31"/>
      <c r="M30" s="67"/>
      <c r="N30" s="31"/>
      <c r="O30" s="96"/>
      <c r="P30" s="67"/>
      <c r="Q30" s="31"/>
      <c r="R30" s="31"/>
    </row>
    <row r="31" spans="1:18" ht="15">
      <c r="A31" s="120"/>
      <c r="B31" s="121"/>
      <c r="C31" s="120"/>
      <c r="D31" s="120"/>
      <c r="E31" s="118"/>
      <c r="F31" s="122"/>
      <c r="G31" s="118"/>
      <c r="H31" s="122"/>
      <c r="I31" s="122"/>
      <c r="J31" s="122"/>
      <c r="K31" s="31"/>
      <c r="L31" s="31"/>
      <c r="M31" s="67"/>
      <c r="N31" s="31"/>
      <c r="O31" s="96"/>
      <c r="P31" s="67"/>
      <c r="Q31" s="31"/>
      <c r="R31" s="31"/>
    </row>
    <row r="32" spans="1:18" ht="15">
      <c r="A32" s="120"/>
      <c r="B32" s="121"/>
      <c r="C32" s="120"/>
      <c r="D32" s="120"/>
      <c r="E32" s="118"/>
      <c r="F32" s="122"/>
      <c r="G32" s="118"/>
      <c r="H32" s="122"/>
      <c r="I32" s="122"/>
      <c r="J32" s="122"/>
      <c r="K32" s="31"/>
      <c r="L32" s="31"/>
      <c r="M32" s="66"/>
      <c r="N32" s="31"/>
      <c r="O32" s="96"/>
      <c r="P32" s="67"/>
      <c r="Q32" s="31"/>
      <c r="R32" s="31"/>
    </row>
    <row r="33" spans="1:18" ht="15">
      <c r="A33" s="120"/>
      <c r="B33" s="121"/>
      <c r="C33" s="120"/>
      <c r="D33" s="120"/>
      <c r="E33" s="118"/>
      <c r="F33" s="122"/>
      <c r="G33" s="118"/>
      <c r="H33" s="122"/>
      <c r="I33" s="122"/>
      <c r="J33" s="122"/>
      <c r="K33" s="50"/>
      <c r="L33" s="50"/>
      <c r="M33" s="66"/>
      <c r="N33" s="50"/>
      <c r="O33" s="96"/>
      <c r="P33" s="67"/>
      <c r="Q33" s="31"/>
      <c r="R33" s="31"/>
    </row>
    <row r="34" spans="1:18" ht="15">
      <c r="A34" s="120"/>
      <c r="B34" s="121"/>
      <c r="C34" s="120"/>
      <c r="D34" s="120"/>
      <c r="E34" s="118"/>
      <c r="F34" s="122"/>
      <c r="G34" s="118"/>
      <c r="H34" s="122"/>
      <c r="I34" s="122"/>
      <c r="J34" s="122"/>
      <c r="K34" s="50"/>
      <c r="L34" s="31"/>
      <c r="M34" s="66"/>
      <c r="N34" s="31"/>
      <c r="O34" s="31"/>
      <c r="P34" s="67"/>
      <c r="Q34" s="31"/>
      <c r="R34" s="31"/>
    </row>
    <row r="35" spans="1:18" ht="15">
      <c r="A35" s="116"/>
      <c r="B35" s="117"/>
      <c r="C35" s="118"/>
      <c r="D35" s="118"/>
      <c r="E35" s="118"/>
      <c r="F35" s="124"/>
      <c r="G35" s="117"/>
      <c r="H35" s="124"/>
      <c r="I35" s="124"/>
      <c r="J35" s="124"/>
      <c r="K35" s="50"/>
      <c r="L35" s="50"/>
      <c r="M35" s="66"/>
      <c r="N35" s="50"/>
      <c r="O35" s="70"/>
      <c r="P35" s="67"/>
      <c r="Q35" s="31"/>
      <c r="R35" s="31"/>
    </row>
    <row r="36" spans="1:18" ht="18.75" customHeight="1">
      <c r="A36" s="125"/>
      <c r="B36" s="125"/>
      <c r="C36" s="125"/>
      <c r="D36" s="125"/>
      <c r="E36" s="125"/>
      <c r="F36" s="125"/>
      <c r="G36" s="125"/>
      <c r="H36" s="125"/>
      <c r="I36" s="125"/>
      <c r="J36" s="125"/>
    </row>
    <row r="37" spans="1:18">
      <c r="A37" s="125"/>
      <c r="B37" s="125"/>
      <c r="C37" s="125"/>
      <c r="D37" s="125"/>
      <c r="E37" s="125"/>
      <c r="F37" s="125"/>
      <c r="G37" s="125"/>
      <c r="H37" s="125"/>
      <c r="I37" s="125"/>
      <c r="J37" s="125"/>
    </row>
    <row r="38" spans="1:18">
      <c r="A38" s="125"/>
      <c r="B38" s="125"/>
      <c r="C38" s="125"/>
      <c r="D38" s="125"/>
      <c r="E38" s="125"/>
      <c r="F38" s="125"/>
      <c r="G38" s="125"/>
      <c r="H38" s="125"/>
      <c r="I38" s="125"/>
      <c r="J38" s="125"/>
    </row>
    <row r="39" spans="1:18">
      <c r="A39" s="125"/>
      <c r="B39" s="125"/>
      <c r="C39" s="125"/>
      <c r="D39" s="125"/>
      <c r="E39" s="125"/>
      <c r="F39" s="125"/>
      <c r="G39" s="125"/>
      <c r="H39" s="125"/>
      <c r="I39" s="125"/>
      <c r="J39" s="125"/>
    </row>
    <row r="40" spans="1:18">
      <c r="A40" s="125"/>
      <c r="B40" s="125"/>
      <c r="C40" s="125"/>
      <c r="D40" s="125"/>
      <c r="E40" s="125"/>
      <c r="F40" s="125"/>
      <c r="G40" s="125"/>
      <c r="H40" s="125"/>
      <c r="I40" s="125"/>
      <c r="J40" s="125"/>
    </row>
  </sheetData>
  <mergeCells count="13">
    <mergeCell ref="B10:H10"/>
    <mergeCell ref="P10:Q10"/>
    <mergeCell ref="B1:M1"/>
    <mergeCell ref="D2:H2"/>
    <mergeCell ref="K3:R3"/>
    <mergeCell ref="B3:J3"/>
    <mergeCell ref="A7:B7"/>
    <mergeCell ref="A3:A5"/>
    <mergeCell ref="S3:S4"/>
    <mergeCell ref="U3:U4"/>
    <mergeCell ref="T3:T4"/>
    <mergeCell ref="A8:B8"/>
    <mergeCell ref="N9:Q9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08"/>
  <sheetViews>
    <sheetView zoomScale="85" zoomScaleNormal="85" workbookViewId="0">
      <selection activeCell="A93" sqref="A93:G93"/>
    </sheetView>
  </sheetViews>
  <sheetFormatPr defaultColWidth="8.7109375" defaultRowHeight="12.75"/>
  <cols>
    <col min="1" max="1" width="12.85546875" style="12" customWidth="1"/>
    <col min="2" max="2" width="14.85546875" style="12" customWidth="1"/>
    <col min="3" max="8" width="13.85546875" style="12" customWidth="1"/>
    <col min="9" max="16384" width="8.7109375" style="12"/>
  </cols>
  <sheetData>
    <row r="1" spans="1:9">
      <c r="A1" s="12" t="s">
        <v>16</v>
      </c>
    </row>
    <row r="2" spans="1:9" ht="30" customHeight="1">
      <c r="A2" s="198" t="s">
        <v>78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42.75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13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</row>
    <row r="16" spans="1:9">
      <c r="A16" s="20" t="s">
        <v>20</v>
      </c>
      <c r="B16" s="21">
        <f>'Тех. предложение 1'!$E$8*'Ком. предложение 1'!$A$50+'Тех. предложение 1'!$M$10*'Ком. предложение 1'!$A$72</f>
        <v>1628.75</v>
      </c>
      <c r="C16" s="21">
        <f>'Тех. предложение 1'!$E$8*'Ком. предложение 1'!$A$50+'Тех. предложение 1'!$M$10*'Ком. предложение 1'!$A$72</f>
        <v>1628.75</v>
      </c>
      <c r="D16" s="21">
        <f>'Тех. предложение 1'!$E$8*'Ком. предложение 1'!$A$50+'Тех. предложение 1'!$M$10*'Ком. предложение 1'!$A$72</f>
        <v>1628.75</v>
      </c>
      <c r="E16" s="21">
        <f>'Тех. предложение 1'!$E$8*'Ком. предложение 1'!$A$50+'Тех. предложение 1'!$M$10*'Ком. предложение 1'!$A$72</f>
        <v>1628.75</v>
      </c>
      <c r="F16" s="21">
        <f>'Тех. предложение 1'!$E$8*'Ком. предложение 1'!$A$50+'Тех. предложение 1'!$M$10*'Ком. предложение 1'!$A$72</f>
        <v>1628.75</v>
      </c>
      <c r="G16" s="21" t="s">
        <v>1</v>
      </c>
    </row>
    <row r="17" spans="1:7">
      <c r="A17" s="20" t="s">
        <v>21</v>
      </c>
      <c r="B17" s="21">
        <f>'Тех. предложение 1'!$E$8*'Ком. предложение 1'!$B$50+'Тех. предложение 1'!$M$10*'Ком. предложение 1'!$B$72</f>
        <v>947.5</v>
      </c>
      <c r="C17" s="21">
        <f>'Тех. предложение 1'!$E$8*'Ком. предложение 1'!$B$50+'Тех. предложение 1'!$M$10*'Ком. предложение 1'!$B$72</f>
        <v>947.5</v>
      </c>
      <c r="D17" s="21">
        <f>'Тех. предложение 1'!$E$8*'Ком. предложение 1'!$B$50+'Тех. предложение 1'!$M$10*'Ком. предложение 1'!$B$72</f>
        <v>947.5</v>
      </c>
      <c r="E17" s="21">
        <f>'Тех. предложение 1'!$E$8*'Ком. предложение 1'!$B$50+'Тех. предложение 1'!$M$10*'Ком. предложение 1'!$B$72</f>
        <v>947.5</v>
      </c>
      <c r="F17" s="21">
        <f>'Тех. предложение 1'!$E$8*'Ком. предложение 1'!$B$50+'Тех. предложение 1'!$M$10*'Ком. предложение 1'!$B$72</f>
        <v>947.5</v>
      </c>
      <c r="G17" s="21" t="s">
        <v>1</v>
      </c>
    </row>
    <row r="18" spans="1:7">
      <c r="A18" s="20" t="s">
        <v>22</v>
      </c>
      <c r="B18" s="21">
        <f>'Тех. предложение 1'!$E$8*'Ком. предложение 1'!$C$50+'Тех. предложение 1'!$M$10*'Ком. предложение 1'!$C$72</f>
        <v>955</v>
      </c>
      <c r="C18" s="21">
        <f>'Тех. предложение 1'!$E$8*'Ком. предложение 1'!$C$50+'Тех. предложение 1'!$M$10*'Ком. предложение 1'!$C$72</f>
        <v>955</v>
      </c>
      <c r="D18" s="21">
        <f>'Тех. предложение 1'!$E$8*'Ком. предложение 1'!$C$50+'Тех. предложение 1'!$M$10*'Ком. предложение 1'!$C$72</f>
        <v>955</v>
      </c>
      <c r="E18" s="21">
        <f>'Тех. предложение 1'!$E$8*'Ком. предложение 1'!$C$50+'Тех. предложение 1'!$M$10*'Ком. предложение 1'!$C$72</f>
        <v>955</v>
      </c>
      <c r="F18" s="21">
        <f>'Тех. предложение 1'!$E$8*'Ком. предложение 1'!$C$50+'Тех. предложение 1'!$M$10*'Ком. предложение 1'!$C$72</f>
        <v>955</v>
      </c>
      <c r="G18" s="21" t="s">
        <v>1</v>
      </c>
    </row>
    <row r="19" spans="1:7">
      <c r="A19" s="20" t="s">
        <v>23</v>
      </c>
      <c r="B19" s="21">
        <f>'Тех. предложение 1'!$E$8*'Ком. предложение 1'!$D$50+'Тех. предложение 1'!$M$10*'Ком. предложение 1'!$D$72</f>
        <v>1628.75</v>
      </c>
      <c r="C19" s="21">
        <f>'Тех. предложение 1'!$E$8*'Ком. предложение 1'!$D$50+'Тех. предложение 1'!$M$10*'Ком. предложение 1'!$D$72</f>
        <v>1628.75</v>
      </c>
      <c r="D19" s="21">
        <f>'Тех. предложение 1'!$E$8*'Ком. предложение 1'!$D$50+'Тех. предложение 1'!$M$10*'Ком. предложение 1'!$D$72</f>
        <v>1628.75</v>
      </c>
      <c r="E19" s="21">
        <f>'Тех. предложение 1'!$E$8*'Ком. предложение 1'!$D$50+'Тех. предложение 1'!$M$10*'Ком. предложение 1'!$D$72</f>
        <v>1628.75</v>
      </c>
      <c r="F19" s="21">
        <f>'Тех. предложение 1'!$E$8*'Ком. предложение 1'!$D$50+'Тех. предложение 1'!$M$10*'Ком. предложение 1'!$D$72</f>
        <v>1628.75</v>
      </c>
      <c r="G19" s="21" t="s">
        <v>1</v>
      </c>
    </row>
    <row r="20" spans="1:7">
      <c r="A20" s="20" t="s">
        <v>24</v>
      </c>
      <c r="B20" s="21">
        <f t="shared" ref="B20:F20" si="1">SUM(B16:B19)</f>
        <v>5160</v>
      </c>
      <c r="C20" s="21">
        <f t="shared" si="1"/>
        <v>5160</v>
      </c>
      <c r="D20" s="21">
        <f t="shared" si="1"/>
        <v>5160</v>
      </c>
      <c r="E20" s="21">
        <f t="shared" si="1"/>
        <v>5160</v>
      </c>
      <c r="F20" s="21">
        <f t="shared" si="1"/>
        <v>5160</v>
      </c>
      <c r="G20" s="21">
        <f>SUM(B20:F20)</f>
        <v>25800</v>
      </c>
    </row>
    <row r="21" spans="1:7">
      <c r="B21" s="23"/>
      <c r="C21" s="23"/>
      <c r="D21" s="23"/>
      <c r="E21" s="23"/>
      <c r="F21" s="23"/>
      <c r="G21" s="23"/>
    </row>
    <row r="22" spans="1:7">
      <c r="A22" s="12" t="s">
        <v>25</v>
      </c>
      <c r="B22" s="23"/>
      <c r="C22" s="23"/>
      <c r="D22" s="23"/>
      <c r="E22" s="23"/>
      <c r="F22" s="23"/>
      <c r="G22" s="23"/>
    </row>
    <row r="23" spans="1:7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</row>
    <row r="24" spans="1:7">
      <c r="A24" s="20" t="s">
        <v>20</v>
      </c>
      <c r="B24" s="22">
        <f>B16*'Ком. предложение 1'!$B$10</f>
        <v>3627.1087519749999</v>
      </c>
      <c r="C24" s="22">
        <f>C16*'Ком. предложение 1'!$C$10</f>
        <v>3891.8876908691745</v>
      </c>
      <c r="D24" s="21">
        <f>D16*'Ком. предложение 1'!$D$10</f>
        <v>4148.7522784665407</v>
      </c>
      <c r="E24" s="21">
        <f>E16*'Ком. предложение 1'!$E$10</f>
        <v>4422.5699288453325</v>
      </c>
      <c r="F24" s="21">
        <f>F16*'Ком. предложение 1'!$F$10</f>
        <v>4714.4595441491247</v>
      </c>
      <c r="G24" s="21" t="s">
        <v>1</v>
      </c>
    </row>
    <row r="25" spans="1:7">
      <c r="A25" s="20" t="s">
        <v>21</v>
      </c>
      <c r="B25" s="22">
        <f>B17*'Ком. предложение 1'!$B$10</f>
        <v>2110.0141473499998</v>
      </c>
      <c r="C25" s="22">
        <f>C17*'Ком. предложение 1'!$C$10</f>
        <v>2264.0451801065497</v>
      </c>
      <c r="D25" s="21">
        <f>D17*'Ком. предложение 1'!$D$10</f>
        <v>2413.4721619935822</v>
      </c>
      <c r="E25" s="21">
        <f>E17*'Ком. предложение 1'!$E$10</f>
        <v>2572.7613246851588</v>
      </c>
      <c r="F25" s="21">
        <f>F17*'Ком. предложение 1'!$F$10</f>
        <v>2742.5635721143794</v>
      </c>
      <c r="G25" s="21" t="s">
        <v>1</v>
      </c>
    </row>
    <row r="26" spans="1:7">
      <c r="A26" s="20" t="s">
        <v>22</v>
      </c>
      <c r="B26" s="22">
        <f>B18*'Ком. предложение 1'!$C$10</f>
        <v>2281.9663820598998</v>
      </c>
      <c r="C26" s="21">
        <f>C18*'Ком. предложение 1'!$D$10</f>
        <v>2432.5761632758536</v>
      </c>
      <c r="D26" s="21">
        <f>D18*'Ком. предложение 1'!$E$10</f>
        <v>2593.1261900520599</v>
      </c>
      <c r="E26" s="21">
        <f>E18*'Ком. предложение 1'!$F$10</f>
        <v>2764.272518595496</v>
      </c>
      <c r="F26" s="21">
        <f>F18*'Ком. предложение 1'!$G$10</f>
        <v>2946.714504822799</v>
      </c>
      <c r="G26" s="21" t="s">
        <v>1</v>
      </c>
    </row>
    <row r="27" spans="1:7">
      <c r="A27" s="20" t="s">
        <v>23</v>
      </c>
      <c r="B27" s="22">
        <f>B19*'Ком. предложение 1'!$C$10</f>
        <v>3891.8876908691745</v>
      </c>
      <c r="C27" s="21">
        <f>C19*'Ком. предложение 1'!$D$10</f>
        <v>4148.7522784665407</v>
      </c>
      <c r="D27" s="21">
        <f>D19*'Ком. предложение 1'!$E$10</f>
        <v>4422.5699288453325</v>
      </c>
      <c r="E27" s="21">
        <f>E19*'Ком. предложение 1'!$F$10</f>
        <v>4714.4595441491247</v>
      </c>
      <c r="F27" s="21">
        <f>F19*'Ком. предложение 1'!$G$10</f>
        <v>5025.6138740629667</v>
      </c>
      <c r="G27" s="21" t="s">
        <v>1</v>
      </c>
    </row>
    <row r="28" spans="1:7">
      <c r="A28" s="20" t="s">
        <v>24</v>
      </c>
      <c r="B28" s="21">
        <f t="shared" ref="B28:F28" si="2">SUM(B24:B27)</f>
        <v>11910.976972254073</v>
      </c>
      <c r="C28" s="21">
        <f t="shared" si="2"/>
        <v>12737.261312718118</v>
      </c>
      <c r="D28" s="21">
        <f t="shared" si="2"/>
        <v>13577.920559357515</v>
      </c>
      <c r="E28" s="21">
        <f t="shared" si="2"/>
        <v>14474.063316275111</v>
      </c>
      <c r="F28" s="21">
        <f t="shared" si="2"/>
        <v>15429.351495149271</v>
      </c>
      <c r="G28" s="21">
        <f>SUM(B28:F28)</f>
        <v>68129.573655754095</v>
      </c>
    </row>
    <row r="31" spans="1:7">
      <c r="A31" s="12" t="s">
        <v>27</v>
      </c>
    </row>
    <row r="32" spans="1:7">
      <c r="A32" s="12" t="s">
        <v>37</v>
      </c>
    </row>
    <row r="33" spans="1:7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</row>
    <row r="34" spans="1:7">
      <c r="A34" s="20" t="s">
        <v>20</v>
      </c>
      <c r="B34" s="21">
        <f>$A$50*('Тех. предложение 1'!$E$8-'Тех. предложение 1'!$N$8)</f>
        <v>1628.75</v>
      </c>
      <c r="C34" s="21">
        <f>$A$50*('Тех. предложение 1'!$E$8-'Тех. предложение 1'!$N$8)</f>
        <v>1628.75</v>
      </c>
      <c r="D34" s="21">
        <f>$A$50*('Тех. предложение 1'!$E$8-'Тех. предложение 1'!$N$8)</f>
        <v>1628.75</v>
      </c>
      <c r="E34" s="21">
        <f>$A$50*('Тех. предложение 1'!$E$8-'Тех. предложение 1'!$N$8)</f>
        <v>1628.75</v>
      </c>
      <c r="F34" s="21">
        <f>$A$50*('Тех. предложение 1'!$E$8-'Тех. предложение 1'!$N$8)</f>
        <v>1628.75</v>
      </c>
      <c r="G34" s="21" t="s">
        <v>1</v>
      </c>
    </row>
    <row r="35" spans="1:7">
      <c r="A35" s="20" t="s">
        <v>21</v>
      </c>
      <c r="B35" s="21">
        <f>$B$50*('Тех. предложение 1'!$E$8-'Тех. предложение 1'!$N$8)</f>
        <v>947.5</v>
      </c>
      <c r="C35" s="21">
        <f>$B$50*('Тех. предложение 1'!$E$8-'Тех. предложение 1'!$N$8)</f>
        <v>947.5</v>
      </c>
      <c r="D35" s="21">
        <f>$B$50*('Тех. предложение 1'!$E$8-'Тех. предложение 1'!$N$8)</f>
        <v>947.5</v>
      </c>
      <c r="E35" s="21">
        <f>$B$50*('Тех. предложение 1'!$E$8-'Тех. предложение 1'!$N$8)</f>
        <v>947.5</v>
      </c>
      <c r="F35" s="21">
        <f>$B$50*('Тех. предложение 1'!$E$8-'Тех. предложение 1'!$N$8)</f>
        <v>947.5</v>
      </c>
      <c r="G35" s="21" t="s">
        <v>1</v>
      </c>
    </row>
    <row r="36" spans="1:7">
      <c r="A36" s="20" t="s">
        <v>22</v>
      </c>
      <c r="B36" s="21">
        <f>$C$50*('Тех. предложение 1'!$E$8-'Тех. предложение 1'!$N$8)</f>
        <v>955</v>
      </c>
      <c r="C36" s="21">
        <f>$C$50*('Тех. предложение 1'!$E$8-'Тех. предложение 1'!$N$8)</f>
        <v>955</v>
      </c>
      <c r="D36" s="21">
        <f>$C$50*('Тех. предложение 1'!$E$8-'Тех. предложение 1'!$N$8)</f>
        <v>955</v>
      </c>
      <c r="E36" s="21">
        <f>$C$50*('Тех. предложение 1'!$E$8-'Тех. предложение 1'!$N$8)</f>
        <v>955</v>
      </c>
      <c r="F36" s="21">
        <f>$C$50*('Тех. предложение 1'!$E$8-'Тех. предложение 1'!$N$8)</f>
        <v>955</v>
      </c>
      <c r="G36" s="21" t="s">
        <v>1</v>
      </c>
    </row>
    <row r="37" spans="1:7">
      <c r="A37" s="20" t="s">
        <v>23</v>
      </c>
      <c r="B37" s="21">
        <f>$D$50*('Тех. предложение 1'!$E$8-'Тех. предложение 1'!$N$8)</f>
        <v>1628.75</v>
      </c>
      <c r="C37" s="21">
        <f>$D$50*('Тех. предложение 1'!$E$8-'Тех. предложение 1'!$N$8)</f>
        <v>1628.75</v>
      </c>
      <c r="D37" s="21">
        <f>$D$50*('Тех. предложение 1'!$E$8-'Тех. предложение 1'!$N$8)</f>
        <v>1628.75</v>
      </c>
      <c r="E37" s="21">
        <f>$D$50*('Тех. предложение 1'!$E$8-'Тех. предложение 1'!$N$8)</f>
        <v>1628.75</v>
      </c>
      <c r="F37" s="21">
        <f>$D$50*('Тех. предложение 1'!$E$8-'Тех. предложение 1'!$N$8)</f>
        <v>1628.75</v>
      </c>
      <c r="G37" s="21" t="s">
        <v>1</v>
      </c>
    </row>
    <row r="38" spans="1:7">
      <c r="A38" s="20" t="s">
        <v>24</v>
      </c>
      <c r="B38" s="21">
        <f>SUM(B34:B37)</f>
        <v>5160</v>
      </c>
      <c r="C38" s="21">
        <f t="shared" ref="C38:F38" si="3">SUM(C34:C37)</f>
        <v>5160</v>
      </c>
      <c r="D38" s="21">
        <f t="shared" si="3"/>
        <v>5160</v>
      </c>
      <c r="E38" s="21">
        <f t="shared" si="3"/>
        <v>5160</v>
      </c>
      <c r="F38" s="21">
        <f t="shared" si="3"/>
        <v>5160</v>
      </c>
      <c r="G38" s="21">
        <f>SUM(B38:F38)</f>
        <v>25800</v>
      </c>
    </row>
    <row r="40" spans="1:7">
      <c r="A40" s="12" t="s">
        <v>28</v>
      </c>
    </row>
    <row r="41" spans="1:7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</row>
    <row r="42" spans="1:7">
      <c r="A42" s="20" t="s">
        <v>20</v>
      </c>
      <c r="B42" s="22">
        <f>B34*'Ком. предложение 1'!$B$10</f>
        <v>3627.1087519749999</v>
      </c>
      <c r="C42" s="22">
        <f>C34*'Ком. предложение 1'!$C$10</f>
        <v>3891.8876908691745</v>
      </c>
      <c r="D42" s="21">
        <f>D34*'Ком. предложение 1'!$D$10</f>
        <v>4148.7522784665407</v>
      </c>
      <c r="E42" s="21">
        <f>E34*'Ком. предложение 1'!$E$10</f>
        <v>4422.5699288453325</v>
      </c>
      <c r="F42" s="21">
        <f>F34*'Ком. предложение 1'!$F$10</f>
        <v>4714.4595441491247</v>
      </c>
      <c r="G42" s="21" t="s">
        <v>1</v>
      </c>
    </row>
    <row r="43" spans="1:7">
      <c r="A43" s="20" t="s">
        <v>21</v>
      </c>
      <c r="B43" s="22">
        <f>B35*'Ком. предложение 1'!$B$10</f>
        <v>2110.0141473499998</v>
      </c>
      <c r="C43" s="22">
        <f>C35*'Ком. предложение 1'!$C$10</f>
        <v>2264.0451801065497</v>
      </c>
      <c r="D43" s="21">
        <f>D35*'Ком. предложение 1'!$D$10</f>
        <v>2413.4721619935822</v>
      </c>
      <c r="E43" s="21">
        <f>E35*'Ком. предложение 1'!$E$10</f>
        <v>2572.7613246851588</v>
      </c>
      <c r="F43" s="21">
        <f>F35*'Ком. предложение 1'!$F$10</f>
        <v>2742.5635721143794</v>
      </c>
      <c r="G43" s="21" t="s">
        <v>1</v>
      </c>
    </row>
    <row r="44" spans="1:7">
      <c r="A44" s="20" t="s">
        <v>22</v>
      </c>
      <c r="B44" s="22">
        <f>B36*'Ком. предложение 1'!$C$10</f>
        <v>2281.9663820598998</v>
      </c>
      <c r="C44" s="21">
        <f>C36*'Ком. предложение 1'!$D$10</f>
        <v>2432.5761632758536</v>
      </c>
      <c r="D44" s="21">
        <f>D36*'Ком. предложение 1'!$E$10</f>
        <v>2593.1261900520599</v>
      </c>
      <c r="E44" s="21">
        <f>E36*'Ком. предложение 1'!$F$10</f>
        <v>2764.272518595496</v>
      </c>
      <c r="F44" s="21">
        <f>F36*'Ком. предложение 1'!$G$10</f>
        <v>2946.714504822799</v>
      </c>
      <c r="G44" s="21" t="s">
        <v>1</v>
      </c>
    </row>
    <row r="45" spans="1:7">
      <c r="A45" s="20" t="s">
        <v>23</v>
      </c>
      <c r="B45" s="22">
        <f>B37*'Ком. предложение 1'!$C$10</f>
        <v>3891.8876908691745</v>
      </c>
      <c r="C45" s="21">
        <f>C37*'Ком. предложение 1'!$D$10</f>
        <v>4148.7522784665407</v>
      </c>
      <c r="D45" s="21">
        <f>D37*'Ком. предложение 1'!$E$10</f>
        <v>4422.5699288453325</v>
      </c>
      <c r="E45" s="21">
        <f>E37*'Ком. предложение 1'!$F$10</f>
        <v>4714.4595441491247</v>
      </c>
      <c r="F45" s="21">
        <f>F37*'Ком. предложение 1'!$G$10</f>
        <v>5025.6138740629667</v>
      </c>
      <c r="G45" s="21" t="s">
        <v>1</v>
      </c>
    </row>
    <row r="46" spans="1:7">
      <c r="A46" s="20" t="s">
        <v>24</v>
      </c>
      <c r="B46" s="21">
        <f>SUM(B42:B45)</f>
        <v>11910.976972254073</v>
      </c>
      <c r="C46" s="21">
        <f t="shared" ref="C46:F46" si="4">SUM(C42:C45)</f>
        <v>12737.261312718118</v>
      </c>
      <c r="D46" s="21">
        <f t="shared" si="4"/>
        <v>13577.920559357515</v>
      </c>
      <c r="E46" s="21">
        <f t="shared" si="4"/>
        <v>14474.063316275111</v>
      </c>
      <c r="F46" s="21">
        <f t="shared" si="4"/>
        <v>15429.351495149271</v>
      </c>
      <c r="G46" s="21">
        <f>SUM(B46:F46)</f>
        <v>68129.573655754095</v>
      </c>
    </row>
    <row r="47" spans="1:7">
      <c r="A47" s="24"/>
      <c r="B47" s="25"/>
      <c r="C47" s="25"/>
      <c r="D47" s="25"/>
      <c r="E47" s="25"/>
      <c r="F47" s="25"/>
      <c r="G47" s="25"/>
    </row>
    <row r="48" spans="1:7">
      <c r="A48" s="26" t="s">
        <v>42</v>
      </c>
    </row>
    <row r="49" spans="1:7">
      <c r="A49" s="20" t="s">
        <v>20</v>
      </c>
      <c r="B49" s="20" t="s">
        <v>21</v>
      </c>
      <c r="C49" s="20" t="s">
        <v>22</v>
      </c>
      <c r="D49" s="20" t="s">
        <v>23</v>
      </c>
    </row>
    <row r="50" spans="1:7">
      <c r="A50" s="30">
        <v>1303</v>
      </c>
      <c r="B50" s="30">
        <v>758</v>
      </c>
      <c r="C50" s="30">
        <v>764</v>
      </c>
      <c r="D50" s="30">
        <v>1303</v>
      </c>
    </row>
    <row r="51" spans="1:7">
      <c r="A51" s="28"/>
      <c r="B51" s="28"/>
      <c r="C51" s="28"/>
      <c r="D51" s="28"/>
    </row>
    <row r="53" spans="1:7">
      <c r="A53" s="12" t="s">
        <v>35</v>
      </c>
    </row>
    <row r="54" spans="1:7">
      <c r="A54" s="12" t="s">
        <v>36</v>
      </c>
    </row>
    <row r="55" spans="1:7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</row>
    <row r="56" spans="1:7">
      <c r="A56" s="20" t="s">
        <v>20</v>
      </c>
      <c r="B56" s="21">
        <f>$A$72*('Тех. предложение 1'!$D$10-'Тех. предложение 1'!$M$10)</f>
        <v>0</v>
      </c>
      <c r="C56" s="21">
        <f>$A$72*('Тех. предложение 1'!$D$10-'Тех. предложение 1'!$M$10)</f>
        <v>0</v>
      </c>
      <c r="D56" s="21">
        <f>$A$72*('Тех. предложение 1'!$D$10-'Тех. предложение 1'!$M$10)</f>
        <v>0</v>
      </c>
      <c r="E56" s="21">
        <f>$A$72*('Тех. предложение 1'!$D$10-'Тех. предложение 1'!$M$10)</f>
        <v>0</v>
      </c>
      <c r="F56" s="21">
        <f>$A$72*('Тех. предложение 1'!$D$10-'Тех. предложение 1'!$M$10)</f>
        <v>0</v>
      </c>
      <c r="G56" s="29" t="s">
        <v>1</v>
      </c>
    </row>
    <row r="57" spans="1:7">
      <c r="A57" s="20" t="s">
        <v>21</v>
      </c>
      <c r="B57" s="21">
        <f>$B$72*('Тех. предложение 1'!$D$10-'Тех. предложение 1'!$M$10)</f>
        <v>0</v>
      </c>
      <c r="C57" s="21">
        <f>$B$72*('Тех. предложение 1'!$D$10-'Тех. предложение 1'!$M$10)</f>
        <v>0</v>
      </c>
      <c r="D57" s="21">
        <f>$B$72*('Тех. предложение 1'!$D$10-'Тех. предложение 1'!$M$10)</f>
        <v>0</v>
      </c>
      <c r="E57" s="21">
        <f>$B$72*('Тех. предложение 1'!$D$10-'Тех. предложение 1'!$M$10)</f>
        <v>0</v>
      </c>
      <c r="F57" s="21">
        <f>$B$72*('Тех. предложение 1'!$D$10-'Тех. предложение 1'!$M$10)</f>
        <v>0</v>
      </c>
      <c r="G57" s="29" t="s">
        <v>1</v>
      </c>
    </row>
    <row r="58" spans="1:7">
      <c r="A58" s="20" t="s">
        <v>22</v>
      </c>
      <c r="B58" s="21">
        <f>$C$72*('Тех. предложение 1'!$D$10-'Тех. предложение 1'!$M$10)</f>
        <v>0</v>
      </c>
      <c r="C58" s="21">
        <f>$C$72*('Тех. предложение 1'!$D$10-'Тех. предложение 1'!$M$10)</f>
        <v>0</v>
      </c>
      <c r="D58" s="21">
        <f>$C$72*('Тех. предложение 1'!$D$10-'Тех. предложение 1'!$M$10)</f>
        <v>0</v>
      </c>
      <c r="E58" s="21">
        <f>$C$72*('Тех. предложение 1'!$D$10-'Тех. предложение 1'!$M$10)</f>
        <v>0</v>
      </c>
      <c r="F58" s="21">
        <f>$C$72*('Тех. предложение 1'!$D$10-'Тех. предложение 1'!$M$10)</f>
        <v>0</v>
      </c>
      <c r="G58" s="29" t="s">
        <v>1</v>
      </c>
    </row>
    <row r="59" spans="1:7">
      <c r="A59" s="20" t="s">
        <v>23</v>
      </c>
      <c r="B59" s="21">
        <f>$D$72*('Тех. предложение 1'!$D$10-'Тех. предложение 1'!$M$10)</f>
        <v>0</v>
      </c>
      <c r="C59" s="21">
        <f>$D$72*('Тех. предложение 1'!$D$10-'Тех. предложение 1'!$M$10)</f>
        <v>0</v>
      </c>
      <c r="D59" s="21">
        <f>$D$72*('Тех. предложение 1'!$D$10-'Тех. предложение 1'!$M$10)</f>
        <v>0</v>
      </c>
      <c r="E59" s="21">
        <f>$D$72*('Тех. предложение 1'!$D$10-'Тех. предложение 1'!$M$10)</f>
        <v>0</v>
      </c>
      <c r="F59" s="21">
        <f>$D$72*('Тех. предложение 1'!$D$10-'Тех. предложение 1'!$M$10)</f>
        <v>0</v>
      </c>
      <c r="G59" s="29" t="s">
        <v>1</v>
      </c>
    </row>
    <row r="60" spans="1:7">
      <c r="A60" s="20" t="s">
        <v>24</v>
      </c>
      <c r="B60" s="21">
        <f t="shared" ref="B60:F60" si="5">SUM(B56:B59)</f>
        <v>0</v>
      </c>
      <c r="C60" s="21">
        <f t="shared" si="5"/>
        <v>0</v>
      </c>
      <c r="D60" s="21">
        <f t="shared" si="5"/>
        <v>0</v>
      </c>
      <c r="E60" s="21">
        <f t="shared" si="5"/>
        <v>0</v>
      </c>
      <c r="F60" s="21">
        <f t="shared" si="5"/>
        <v>0</v>
      </c>
      <c r="G60" s="21">
        <f>SUM(B60:F60)</f>
        <v>0</v>
      </c>
    </row>
    <row r="62" spans="1:7">
      <c r="A62" s="12" t="s">
        <v>29</v>
      </c>
    </row>
    <row r="63" spans="1:7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</row>
    <row r="64" spans="1:7">
      <c r="A64" s="20" t="s">
        <v>20</v>
      </c>
      <c r="B64" s="22">
        <f>B56*'Ком. предложение 1'!$B$10</f>
        <v>0</v>
      </c>
      <c r="C64" s="22">
        <f>C56*'Ком. предложение 1'!$C$10</f>
        <v>0</v>
      </c>
      <c r="D64" s="21">
        <f>D56*'Ком. предложение 1'!$D$10</f>
        <v>0</v>
      </c>
      <c r="E64" s="21">
        <f>E56*'Ком. предложение 1'!$E$10</f>
        <v>0</v>
      </c>
      <c r="F64" s="21">
        <f>F56*'Ком. предложение 1'!$F$10</f>
        <v>0</v>
      </c>
      <c r="G64" s="21" t="s">
        <v>1</v>
      </c>
    </row>
    <row r="65" spans="1:7">
      <c r="A65" s="20" t="s">
        <v>21</v>
      </c>
      <c r="B65" s="22">
        <f>B57*'Ком. предложение 1'!$B$10</f>
        <v>0</v>
      </c>
      <c r="C65" s="22">
        <f>C57*'Ком. предложение 1'!$C$10</f>
        <v>0</v>
      </c>
      <c r="D65" s="21">
        <f>D57*'Ком. предложение 1'!$D$10</f>
        <v>0</v>
      </c>
      <c r="E65" s="21">
        <f>E57*'Ком. предложение 1'!$E$10</f>
        <v>0</v>
      </c>
      <c r="F65" s="21">
        <f>F57*'Ком. предложение 1'!$F$10</f>
        <v>0</v>
      </c>
      <c r="G65" s="21" t="s">
        <v>1</v>
      </c>
    </row>
    <row r="66" spans="1:7">
      <c r="A66" s="20" t="s">
        <v>22</v>
      </c>
      <c r="B66" s="22">
        <f>B58*'Ком. предложение 1'!$C$10</f>
        <v>0</v>
      </c>
      <c r="C66" s="21">
        <f>C58*'Ком. предложение 1'!$D$10</f>
        <v>0</v>
      </c>
      <c r="D66" s="21">
        <f>D58*'Ком. предложение 1'!$E$10</f>
        <v>0</v>
      </c>
      <c r="E66" s="21">
        <f>E58*'Ком. предложение 1'!$F$10</f>
        <v>0</v>
      </c>
      <c r="F66" s="21">
        <f>F58*'Ком. предложение 1'!$G$10</f>
        <v>0</v>
      </c>
      <c r="G66" s="21" t="s">
        <v>1</v>
      </c>
    </row>
    <row r="67" spans="1:7">
      <c r="A67" s="20" t="s">
        <v>23</v>
      </c>
      <c r="B67" s="22">
        <f>B59*'Ком. предложение 1'!$C$10</f>
        <v>0</v>
      </c>
      <c r="C67" s="21">
        <f>C59*'Ком. предложение 1'!$D$10</f>
        <v>0</v>
      </c>
      <c r="D67" s="21">
        <f>D59*'Ком. предложение 1'!$E$10</f>
        <v>0</v>
      </c>
      <c r="E67" s="21">
        <f>E59*'Ком. предложение 1'!$F$10</f>
        <v>0</v>
      </c>
      <c r="F67" s="21">
        <f>F59*'Ком. предложение 1'!$G$10</f>
        <v>0</v>
      </c>
      <c r="G67" s="21" t="s">
        <v>1</v>
      </c>
    </row>
    <row r="68" spans="1:7">
      <c r="A68" s="20" t="s">
        <v>24</v>
      </c>
      <c r="B68" s="21">
        <f t="shared" ref="B68:F68" si="6">SUM(B64:B67)</f>
        <v>0</v>
      </c>
      <c r="C68" s="21">
        <f t="shared" si="6"/>
        <v>0</v>
      </c>
      <c r="D68" s="21">
        <f t="shared" si="6"/>
        <v>0</v>
      </c>
      <c r="E68" s="21">
        <f t="shared" si="6"/>
        <v>0</v>
      </c>
      <c r="F68" s="21">
        <f t="shared" si="6"/>
        <v>0</v>
      </c>
      <c r="G68" s="21">
        <f>SUM(B68:F68)</f>
        <v>0</v>
      </c>
    </row>
    <row r="70" spans="1:7">
      <c r="A70" s="26" t="s">
        <v>43</v>
      </c>
    </row>
    <row r="71" spans="1:7">
      <c r="A71" s="20" t="s">
        <v>20</v>
      </c>
      <c r="B71" s="20" t="s">
        <v>21</v>
      </c>
      <c r="C71" s="20" t="s">
        <v>22</v>
      </c>
      <c r="D71" s="20" t="s">
        <v>23</v>
      </c>
    </row>
    <row r="72" spans="1:7">
      <c r="A72" s="27"/>
      <c r="B72" s="27"/>
      <c r="C72" s="27"/>
      <c r="D72" s="27"/>
    </row>
    <row r="73" spans="1:7">
      <c r="A73" s="28"/>
      <c r="B73" s="28"/>
      <c r="C73" s="28"/>
      <c r="D73" s="28"/>
    </row>
    <row r="75" spans="1:7">
      <c r="A75" s="12" t="s">
        <v>30</v>
      </c>
    </row>
    <row r="76" spans="1:7">
      <c r="A76" s="12" t="s">
        <v>31</v>
      </c>
    </row>
    <row r="77" spans="1:7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</row>
    <row r="78" spans="1:7">
      <c r="A78" s="20" t="s">
        <v>20</v>
      </c>
      <c r="B78" s="21">
        <f>B34+B56</f>
        <v>1628.75</v>
      </c>
      <c r="C78" s="21">
        <f>C34+C56</f>
        <v>1628.75</v>
      </c>
      <c r="D78" s="21">
        <f t="shared" ref="D78:F78" si="7">D34+D56</f>
        <v>1628.75</v>
      </c>
      <c r="E78" s="21">
        <f t="shared" si="7"/>
        <v>1628.75</v>
      </c>
      <c r="F78" s="21">
        <f t="shared" si="7"/>
        <v>1628.75</v>
      </c>
      <c r="G78" s="29" t="s">
        <v>1</v>
      </c>
    </row>
    <row r="79" spans="1:7">
      <c r="A79" s="20" t="s">
        <v>21</v>
      </c>
      <c r="B79" s="21">
        <f t="shared" ref="B79:B80" si="8">B35+B57</f>
        <v>947.5</v>
      </c>
      <c r="C79" s="21">
        <f t="shared" ref="C79:F79" si="9">C35+C57</f>
        <v>947.5</v>
      </c>
      <c r="D79" s="21">
        <f t="shared" si="9"/>
        <v>947.5</v>
      </c>
      <c r="E79" s="21">
        <f t="shared" si="9"/>
        <v>947.5</v>
      </c>
      <c r="F79" s="21">
        <f t="shared" si="9"/>
        <v>947.5</v>
      </c>
      <c r="G79" s="29" t="s">
        <v>1</v>
      </c>
    </row>
    <row r="80" spans="1:7">
      <c r="A80" s="20" t="s">
        <v>22</v>
      </c>
      <c r="B80" s="21">
        <f t="shared" si="8"/>
        <v>955</v>
      </c>
      <c r="C80" s="21">
        <f t="shared" ref="C80:F80" si="10">C36+C58</f>
        <v>955</v>
      </c>
      <c r="D80" s="21">
        <f t="shared" si="10"/>
        <v>955</v>
      </c>
      <c r="E80" s="21">
        <f t="shared" si="10"/>
        <v>955</v>
      </c>
      <c r="F80" s="21">
        <f t="shared" si="10"/>
        <v>955</v>
      </c>
      <c r="G80" s="29" t="s">
        <v>1</v>
      </c>
    </row>
    <row r="81" spans="1:8">
      <c r="A81" s="20" t="s">
        <v>23</v>
      </c>
      <c r="B81" s="21">
        <f>B37+B59</f>
        <v>1628.75</v>
      </c>
      <c r="C81" s="21">
        <f t="shared" ref="C81:F81" si="11">C37+C59</f>
        <v>1628.75</v>
      </c>
      <c r="D81" s="21">
        <f t="shared" si="11"/>
        <v>1628.75</v>
      </c>
      <c r="E81" s="21">
        <f t="shared" si="11"/>
        <v>1628.75</v>
      </c>
      <c r="F81" s="21">
        <f t="shared" si="11"/>
        <v>1628.75</v>
      </c>
      <c r="G81" s="29" t="s">
        <v>1</v>
      </c>
    </row>
    <row r="82" spans="1:8">
      <c r="A82" s="20" t="s">
        <v>24</v>
      </c>
      <c r="B82" s="21">
        <f t="shared" ref="B82:F82" si="12">SUM(B78:B81)</f>
        <v>5160</v>
      </c>
      <c r="C82" s="21">
        <f t="shared" si="12"/>
        <v>5160</v>
      </c>
      <c r="D82" s="21">
        <f t="shared" si="12"/>
        <v>5160</v>
      </c>
      <c r="E82" s="21">
        <f t="shared" si="12"/>
        <v>5160</v>
      </c>
      <c r="F82" s="21">
        <f t="shared" si="12"/>
        <v>5160</v>
      </c>
      <c r="G82" s="21">
        <f>SUM(B82:F82)</f>
        <v>25800</v>
      </c>
    </row>
    <row r="84" spans="1:8">
      <c r="A84" s="12" t="s">
        <v>32</v>
      </c>
    </row>
    <row r="85" spans="1:8">
      <c r="A85" s="14" t="s">
        <v>15</v>
      </c>
      <c r="B85" s="19">
        <v>2017</v>
      </c>
      <c r="C85" s="19">
        <v>2018</v>
      </c>
      <c r="D85" s="19">
        <v>2019</v>
      </c>
      <c r="E85" s="19">
        <v>2020</v>
      </c>
      <c r="F85" s="19">
        <v>2021</v>
      </c>
      <c r="G85" s="19" t="s">
        <v>19</v>
      </c>
    </row>
    <row r="86" spans="1:8">
      <c r="A86" s="20" t="s">
        <v>20</v>
      </c>
      <c r="B86" s="21">
        <f t="shared" ref="B86:B88" si="13">B42+B64</f>
        <v>3627.1087519749999</v>
      </c>
      <c r="C86" s="21">
        <f>C42+C64</f>
        <v>3891.8876908691745</v>
      </c>
      <c r="D86" s="21">
        <f t="shared" ref="D86:F86" si="14">D42+D64</f>
        <v>4148.7522784665407</v>
      </c>
      <c r="E86" s="21">
        <f t="shared" si="14"/>
        <v>4422.5699288453325</v>
      </c>
      <c r="F86" s="21">
        <f t="shared" si="14"/>
        <v>4714.4595441491247</v>
      </c>
      <c r="G86" s="21" t="s">
        <v>1</v>
      </c>
    </row>
    <row r="87" spans="1:8">
      <c r="A87" s="20" t="s">
        <v>21</v>
      </c>
      <c r="B87" s="21">
        <f t="shared" si="13"/>
        <v>2110.0141473499998</v>
      </c>
      <c r="C87" s="21">
        <f t="shared" ref="C87:F87" si="15">C43+C65</f>
        <v>2264.0451801065497</v>
      </c>
      <c r="D87" s="21">
        <f t="shared" si="15"/>
        <v>2413.4721619935822</v>
      </c>
      <c r="E87" s="21">
        <f t="shared" si="15"/>
        <v>2572.7613246851588</v>
      </c>
      <c r="F87" s="21">
        <f t="shared" si="15"/>
        <v>2742.5635721143794</v>
      </c>
      <c r="G87" s="21" t="s">
        <v>1</v>
      </c>
    </row>
    <row r="88" spans="1:8">
      <c r="A88" s="20" t="s">
        <v>22</v>
      </c>
      <c r="B88" s="21">
        <f t="shared" si="13"/>
        <v>2281.9663820598998</v>
      </c>
      <c r="C88" s="21">
        <f t="shared" ref="C88:F88" si="16">C44+C66</f>
        <v>2432.5761632758536</v>
      </c>
      <c r="D88" s="21">
        <f t="shared" si="16"/>
        <v>2593.1261900520599</v>
      </c>
      <c r="E88" s="21">
        <f t="shared" si="16"/>
        <v>2764.272518595496</v>
      </c>
      <c r="F88" s="21">
        <f t="shared" si="16"/>
        <v>2946.714504822799</v>
      </c>
      <c r="G88" s="21" t="s">
        <v>1</v>
      </c>
    </row>
    <row r="89" spans="1:8">
      <c r="A89" s="20" t="s">
        <v>23</v>
      </c>
      <c r="B89" s="21">
        <f>B45+B67</f>
        <v>3891.8876908691745</v>
      </c>
      <c r="C89" s="21">
        <f t="shared" ref="C89:F89" si="17">C45+C67</f>
        <v>4148.7522784665407</v>
      </c>
      <c r="D89" s="21">
        <f t="shared" si="17"/>
        <v>4422.5699288453325</v>
      </c>
      <c r="E89" s="21">
        <f t="shared" si="17"/>
        <v>4714.4595441491247</v>
      </c>
      <c r="F89" s="21">
        <f t="shared" si="17"/>
        <v>5025.6138740629667</v>
      </c>
      <c r="G89" s="21" t="s">
        <v>1</v>
      </c>
    </row>
    <row r="90" spans="1:8">
      <c r="A90" s="20" t="s">
        <v>24</v>
      </c>
      <c r="B90" s="21">
        <f t="shared" ref="B90:F90" si="18">SUM(B86:B89)</f>
        <v>11910.976972254073</v>
      </c>
      <c r="C90" s="21">
        <f t="shared" si="18"/>
        <v>12737.261312718118</v>
      </c>
      <c r="D90" s="21">
        <f t="shared" si="18"/>
        <v>13577.920559357515</v>
      </c>
      <c r="E90" s="21">
        <f t="shared" si="18"/>
        <v>14474.063316275111</v>
      </c>
      <c r="F90" s="21">
        <f t="shared" si="18"/>
        <v>15429.351495149271</v>
      </c>
      <c r="G90" s="21">
        <f>SUM(B90:F90)</f>
        <v>68129.573655754095</v>
      </c>
    </row>
    <row r="91" spans="1:8">
      <c r="A91" s="24"/>
      <c r="B91" s="25"/>
      <c r="C91" s="25"/>
      <c r="D91" s="25"/>
      <c r="E91" s="25"/>
      <c r="F91" s="25"/>
      <c r="G91" s="25"/>
    </row>
    <row r="93" spans="1:8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</row>
    <row r="96" spans="1:8">
      <c r="A96" s="20" t="s">
        <v>20</v>
      </c>
      <c r="B96" s="21">
        <f t="shared" ref="B96:B98" si="19">B78*0.9</f>
        <v>1465.875</v>
      </c>
      <c r="C96" s="21">
        <f t="shared" ref="C96:F97" si="20">C78*0.9</f>
        <v>1465.875</v>
      </c>
      <c r="D96" s="21">
        <f t="shared" si="20"/>
        <v>1465.875</v>
      </c>
      <c r="E96" s="21">
        <f t="shared" si="20"/>
        <v>1465.875</v>
      </c>
      <c r="F96" s="21">
        <f t="shared" si="20"/>
        <v>1465.875</v>
      </c>
      <c r="G96" s="21" t="s">
        <v>1</v>
      </c>
    </row>
    <row r="97" spans="1:7">
      <c r="A97" s="20" t="s">
        <v>21</v>
      </c>
      <c r="B97" s="21">
        <f t="shared" si="19"/>
        <v>852.75</v>
      </c>
      <c r="C97" s="21">
        <f t="shared" si="20"/>
        <v>852.75</v>
      </c>
      <c r="D97" s="21">
        <f t="shared" si="20"/>
        <v>852.75</v>
      </c>
      <c r="E97" s="21">
        <f t="shared" si="20"/>
        <v>852.75</v>
      </c>
      <c r="F97" s="21">
        <f t="shared" si="20"/>
        <v>852.75</v>
      </c>
      <c r="G97" s="21" t="s">
        <v>1</v>
      </c>
    </row>
    <row r="98" spans="1:7">
      <c r="A98" s="20" t="s">
        <v>22</v>
      </c>
      <c r="B98" s="21">
        <f t="shared" si="19"/>
        <v>859.5</v>
      </c>
      <c r="C98" s="21">
        <f t="shared" ref="C98:F98" si="21">C80*0.9</f>
        <v>859.5</v>
      </c>
      <c r="D98" s="21">
        <f t="shared" si="21"/>
        <v>859.5</v>
      </c>
      <c r="E98" s="21">
        <f t="shared" si="21"/>
        <v>859.5</v>
      </c>
      <c r="F98" s="21">
        <f t="shared" si="21"/>
        <v>859.5</v>
      </c>
      <c r="G98" s="21" t="s">
        <v>1</v>
      </c>
    </row>
    <row r="99" spans="1:7">
      <c r="A99" s="20" t="s">
        <v>23</v>
      </c>
      <c r="B99" s="21">
        <f>B81*0.9</f>
        <v>1465.875</v>
      </c>
      <c r="C99" s="21">
        <f t="shared" ref="C99:F99" si="22">C81*0.9</f>
        <v>1465.875</v>
      </c>
      <c r="D99" s="21">
        <f t="shared" si="22"/>
        <v>1465.875</v>
      </c>
      <c r="E99" s="21">
        <f t="shared" si="22"/>
        <v>1465.875</v>
      </c>
      <c r="F99" s="21">
        <f t="shared" si="22"/>
        <v>1465.875</v>
      </c>
      <c r="G99" s="21" t="s">
        <v>1</v>
      </c>
    </row>
    <row r="100" spans="1:7">
      <c r="A100" s="20" t="s">
        <v>24</v>
      </c>
      <c r="B100" s="21">
        <f t="shared" ref="B100:F100" si="23">SUM(B96:B99)</f>
        <v>4644</v>
      </c>
      <c r="C100" s="21">
        <f t="shared" si="23"/>
        <v>4644</v>
      </c>
      <c r="D100" s="21">
        <f t="shared" si="23"/>
        <v>4644</v>
      </c>
      <c r="E100" s="21">
        <f t="shared" si="23"/>
        <v>4644</v>
      </c>
      <c r="F100" s="21">
        <f t="shared" si="23"/>
        <v>4644</v>
      </c>
      <c r="G100" s="21">
        <f>SUM(B100:F100)</f>
        <v>23220</v>
      </c>
    </row>
    <row r="102" spans="1:7">
      <c r="A102" s="12" t="s">
        <v>34</v>
      </c>
    </row>
    <row r="103" spans="1:7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</row>
    <row r="104" spans="1:7">
      <c r="A104" s="20" t="s">
        <v>20</v>
      </c>
      <c r="B104" s="21">
        <f t="shared" ref="B104:B106" si="24">B86*0.9</f>
        <v>3264.3978767775002</v>
      </c>
      <c r="C104" s="21">
        <f t="shared" ref="C104:F104" si="25">C86*0.9</f>
        <v>3502.698921782257</v>
      </c>
      <c r="D104" s="21">
        <f t="shared" si="25"/>
        <v>3733.8770506198866</v>
      </c>
      <c r="E104" s="21">
        <f t="shared" si="25"/>
        <v>3980.3129359607992</v>
      </c>
      <c r="F104" s="21">
        <f t="shared" si="25"/>
        <v>4243.0135897342125</v>
      </c>
      <c r="G104" s="21" t="s">
        <v>1</v>
      </c>
    </row>
    <row r="105" spans="1:7">
      <c r="A105" s="20" t="s">
        <v>21</v>
      </c>
      <c r="B105" s="21">
        <f t="shared" si="24"/>
        <v>1899.0127326149998</v>
      </c>
      <c r="C105" s="21">
        <f t="shared" ref="C105:F105" si="26">C87*0.9</f>
        <v>2037.6406620958946</v>
      </c>
      <c r="D105" s="21">
        <f t="shared" si="26"/>
        <v>2172.124945794224</v>
      </c>
      <c r="E105" s="21">
        <f t="shared" si="26"/>
        <v>2315.4851922166431</v>
      </c>
      <c r="F105" s="21">
        <f t="shared" si="26"/>
        <v>2468.3072149029417</v>
      </c>
      <c r="G105" s="21" t="s">
        <v>1</v>
      </c>
    </row>
    <row r="106" spans="1:7">
      <c r="A106" s="20" t="s">
        <v>22</v>
      </c>
      <c r="B106" s="21">
        <f t="shared" si="24"/>
        <v>2053.7697438539099</v>
      </c>
      <c r="C106" s="21">
        <f t="shared" ref="C106:F106" si="27">C88*0.9</f>
        <v>2189.3185469482682</v>
      </c>
      <c r="D106" s="21">
        <f t="shared" si="27"/>
        <v>2333.8135710468541</v>
      </c>
      <c r="E106" s="21">
        <f t="shared" si="27"/>
        <v>2487.8452667359466</v>
      </c>
      <c r="F106" s="21">
        <f t="shared" si="27"/>
        <v>2652.0430543405191</v>
      </c>
      <c r="G106" s="21" t="s">
        <v>1</v>
      </c>
    </row>
    <row r="107" spans="1:7">
      <c r="A107" s="20" t="s">
        <v>23</v>
      </c>
      <c r="B107" s="21">
        <f>B89*0.9</f>
        <v>3502.698921782257</v>
      </c>
      <c r="C107" s="21">
        <f t="shared" ref="C107:F107" si="28">C89*0.9</f>
        <v>3733.8770506198866</v>
      </c>
      <c r="D107" s="21">
        <f t="shared" si="28"/>
        <v>3980.3129359607992</v>
      </c>
      <c r="E107" s="21">
        <f t="shared" si="28"/>
        <v>4243.0135897342125</v>
      </c>
      <c r="F107" s="21">
        <f t="shared" si="28"/>
        <v>4523.0524866566702</v>
      </c>
      <c r="G107" s="21" t="s">
        <v>1</v>
      </c>
    </row>
    <row r="108" spans="1:7">
      <c r="A108" s="20" t="s">
        <v>24</v>
      </c>
      <c r="B108" s="21">
        <f t="shared" ref="B108:F108" si="29">SUM(B104:B107)</f>
        <v>10719.879275028667</v>
      </c>
      <c r="C108" s="21">
        <f t="shared" si="29"/>
        <v>11463.535181446307</v>
      </c>
      <c r="D108" s="21">
        <f t="shared" si="29"/>
        <v>12220.128503421764</v>
      </c>
      <c r="E108" s="21">
        <f t="shared" si="29"/>
        <v>13026.656984647601</v>
      </c>
      <c r="F108" s="21">
        <f t="shared" si="29"/>
        <v>13886.416345634345</v>
      </c>
      <c r="G108" s="21">
        <f>SUM(B108:F108)</f>
        <v>61316.616290178681</v>
      </c>
    </row>
  </sheetData>
  <mergeCells count="3">
    <mergeCell ref="A2:G2"/>
    <mergeCell ref="A6:G6"/>
    <mergeCell ref="A93:G93"/>
  </mergeCells>
  <phoneticPr fontId="0" type="noConversion"/>
  <pageMargins left="0.25" right="0.25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36"/>
  <sheetViews>
    <sheetView zoomScale="85" zoomScaleNormal="85" workbookViewId="0">
      <pane xSplit="2" ySplit="1" topLeftCell="C2" activePane="bottomRight" state="frozen"/>
      <selection pane="topRight" activeCell="F1" sqref="F1"/>
      <selection pane="bottomLeft" activeCell="A2" sqref="A2"/>
      <selection pane="bottomRight" activeCell="A3" sqref="A3:U8"/>
    </sheetView>
  </sheetViews>
  <sheetFormatPr defaultRowHeight="14.25"/>
  <cols>
    <col min="1" max="1" width="5" style="32" customWidth="1"/>
    <col min="2" max="2" width="25.28515625" style="32" bestFit="1" customWidth="1"/>
    <col min="3" max="3" width="13.7109375" style="32" customWidth="1"/>
    <col min="4" max="4" width="14" style="32" customWidth="1"/>
    <col min="5" max="5" width="10.7109375" style="32" customWidth="1"/>
    <col min="6" max="6" width="10.140625" style="32" customWidth="1"/>
    <col min="7" max="7" width="11.42578125" style="32" customWidth="1"/>
    <col min="8" max="8" width="12.7109375" style="32" customWidth="1"/>
    <col min="9" max="10" width="12.7109375" style="32" hidden="1" customWidth="1"/>
    <col min="11" max="11" width="27.42578125" style="32" bestFit="1" customWidth="1"/>
    <col min="12" max="12" width="14.42578125" style="32" customWidth="1"/>
    <col min="13" max="13" width="9.140625" style="32"/>
    <col min="14" max="14" width="11" style="32" customWidth="1"/>
    <col min="15" max="15" width="9.7109375" style="32" bestFit="1" customWidth="1"/>
    <col min="16" max="16" width="11.5703125" style="32" bestFit="1" customWidth="1"/>
    <col min="17" max="17" width="12.7109375" style="32" bestFit="1" customWidth="1"/>
    <col min="18" max="18" width="12.7109375" style="32" hidden="1" customWidth="1"/>
    <col min="19" max="19" width="11.7109375" style="32" customWidth="1"/>
    <col min="20" max="20" width="11.7109375" style="32" hidden="1" customWidth="1"/>
    <col min="21" max="21" width="13.28515625" style="32" customWidth="1"/>
    <col min="22" max="1025" width="9.140625" style="32"/>
    <col min="1026" max="16384" width="9.140625" style="31"/>
  </cols>
  <sheetData>
    <row r="1" spans="1:1024" ht="27" customHeight="1">
      <c r="A1" s="31"/>
      <c r="B1" s="188" t="s">
        <v>112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</row>
    <row r="2" spans="1:1024" s="33" customFormat="1" ht="15.75" customHeight="1">
      <c r="B2" s="34"/>
      <c r="C2" s="34"/>
      <c r="D2" s="189"/>
      <c r="E2" s="189"/>
      <c r="F2" s="189"/>
      <c r="G2" s="189"/>
      <c r="H2" s="189"/>
      <c r="I2" s="144"/>
      <c r="J2" s="144"/>
      <c r="K2" s="92"/>
      <c r="L2" s="92"/>
      <c r="M2" s="34"/>
    </row>
    <row r="3" spans="1:1024" ht="12.7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91"/>
      <c r="S3" s="179" t="s">
        <v>5</v>
      </c>
      <c r="T3" s="182" t="s">
        <v>106</v>
      </c>
      <c r="U3" s="180" t="s">
        <v>103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</row>
    <row r="4" spans="1:1024" s="36" customFormat="1" ht="75">
      <c r="A4" s="196"/>
      <c r="B4" s="88" t="s">
        <v>47</v>
      </c>
      <c r="C4" s="88" t="s">
        <v>76</v>
      </c>
      <c r="D4" s="88" t="s">
        <v>2</v>
      </c>
      <c r="E4" s="88" t="s">
        <v>3</v>
      </c>
      <c r="F4" s="88" t="s">
        <v>7</v>
      </c>
      <c r="G4" s="35" t="s">
        <v>48</v>
      </c>
      <c r="H4" s="88" t="s">
        <v>6</v>
      </c>
      <c r="I4" s="146" t="s">
        <v>104</v>
      </c>
      <c r="J4" s="146" t="s">
        <v>105</v>
      </c>
      <c r="K4" s="115" t="s">
        <v>47</v>
      </c>
      <c r="L4" s="88" t="s">
        <v>49</v>
      </c>
      <c r="M4" s="88" t="s">
        <v>2</v>
      </c>
      <c r="N4" s="88" t="s">
        <v>3</v>
      </c>
      <c r="O4" s="88" t="s">
        <v>7</v>
      </c>
      <c r="P4" s="35" t="s">
        <v>48</v>
      </c>
      <c r="Q4" s="88" t="s">
        <v>6</v>
      </c>
      <c r="R4" s="146" t="s">
        <v>105</v>
      </c>
      <c r="S4" s="179"/>
      <c r="T4" s="200"/>
      <c r="U4" s="181"/>
    </row>
    <row r="5" spans="1:1024" s="36" customFormat="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1024" s="37" customFormat="1" ht="15">
      <c r="A6" s="160">
        <v>1</v>
      </c>
      <c r="B6" s="165" t="s">
        <v>79</v>
      </c>
      <c r="C6" s="166">
        <f>250*1.25</f>
        <v>312.5</v>
      </c>
      <c r="D6" s="160">
        <v>7</v>
      </c>
      <c r="E6" s="161">
        <f>C6*D6/1000</f>
        <v>2.1875</v>
      </c>
      <c r="F6" s="162">
        <v>7800</v>
      </c>
      <c r="G6" s="162">
        <v>4128</v>
      </c>
      <c r="H6" s="163">
        <f>G6*E6</f>
        <v>9030</v>
      </c>
      <c r="I6" s="163">
        <f>1.75556 *1.18</f>
        <v>2.0715607999999999</v>
      </c>
      <c r="J6" s="163">
        <f>I6*H6</f>
        <v>18706.194024</v>
      </c>
      <c r="K6" s="165"/>
      <c r="L6" s="160"/>
      <c r="M6" s="160"/>
      <c r="N6" s="161">
        <f>L6*M6/1000</f>
        <v>0</v>
      </c>
      <c r="O6" s="162"/>
      <c r="P6" s="162">
        <v>4128</v>
      </c>
      <c r="Q6" s="163">
        <f>P6*N6</f>
        <v>0</v>
      </c>
      <c r="R6" s="163">
        <f>Q6*I6</f>
        <v>0</v>
      </c>
      <c r="S6" s="163">
        <f>H6-Q6</f>
        <v>9030</v>
      </c>
      <c r="T6" s="163">
        <f>J6-R6</f>
        <v>18706.194024</v>
      </c>
      <c r="U6" s="164">
        <f>1-Q6/H6</f>
        <v>1</v>
      </c>
    </row>
    <row r="7" spans="1:1024" s="37" customFormat="1" ht="15">
      <c r="A7" s="193" t="s">
        <v>40</v>
      </c>
      <c r="B7" s="194"/>
      <c r="C7" s="155"/>
      <c r="D7" s="71">
        <f t="shared" ref="D7:E7" si="0">SUM(D6)</f>
        <v>7</v>
      </c>
      <c r="E7" s="72">
        <f t="shared" si="0"/>
        <v>2.1875</v>
      </c>
      <c r="F7" s="73"/>
      <c r="G7" s="73"/>
      <c r="H7" s="74">
        <f>SUM(H6)</f>
        <v>9030</v>
      </c>
      <c r="I7" s="74"/>
      <c r="J7" s="74">
        <f t="shared" ref="J7:T7" si="1">SUM(J6)</f>
        <v>18706.194024</v>
      </c>
      <c r="K7" s="156"/>
      <c r="L7" s="71"/>
      <c r="M7" s="71">
        <f t="shared" si="1"/>
        <v>0</v>
      </c>
      <c r="N7" s="72">
        <f t="shared" si="1"/>
        <v>0</v>
      </c>
      <c r="O7" s="73"/>
      <c r="P7" s="73"/>
      <c r="Q7" s="74">
        <f t="shared" si="1"/>
        <v>0</v>
      </c>
      <c r="R7" s="74">
        <f t="shared" si="1"/>
        <v>0</v>
      </c>
      <c r="S7" s="74">
        <f t="shared" si="1"/>
        <v>9030</v>
      </c>
      <c r="T7" s="74">
        <f t="shared" si="1"/>
        <v>18706.194024</v>
      </c>
      <c r="U7" s="136">
        <f>1-Q7/H7</f>
        <v>1</v>
      </c>
    </row>
    <row r="8" spans="1:1024" ht="25.5" customHeight="1">
      <c r="A8" s="184" t="s">
        <v>113</v>
      </c>
      <c r="B8" s="185"/>
      <c r="C8" s="40"/>
      <c r="D8" s="44">
        <f>D7</f>
        <v>7</v>
      </c>
      <c r="E8" s="45">
        <f>SUM(E7)</f>
        <v>2.1875</v>
      </c>
      <c r="F8" s="43"/>
      <c r="G8" s="43"/>
      <c r="H8" s="46">
        <f>SUM(H7)</f>
        <v>9030</v>
      </c>
      <c r="I8" s="46"/>
      <c r="J8" s="46">
        <f>SUM(J6:J6)</f>
        <v>18706.194024</v>
      </c>
      <c r="K8" s="43"/>
      <c r="L8" s="43"/>
      <c r="M8" s="47">
        <f>SUM(M7)</f>
        <v>0</v>
      </c>
      <c r="N8" s="48">
        <f>SUM(N7)</f>
        <v>0</v>
      </c>
      <c r="O8" s="46"/>
      <c r="P8" s="43"/>
      <c r="Q8" s="46">
        <f>SUM(Q7)</f>
        <v>0</v>
      </c>
      <c r="R8" s="48">
        <f>SUM(R6:R6)</f>
        <v>0</v>
      </c>
      <c r="S8" s="46">
        <f>SUM(S7)</f>
        <v>9030</v>
      </c>
      <c r="T8" s="46">
        <f>SUM(T6:T6)</f>
        <v>18706.194024</v>
      </c>
      <c r="U8" s="126">
        <f>1-Q8/H8</f>
        <v>1</v>
      </c>
    </row>
    <row r="9" spans="1:1024" ht="15" hidden="1" customHeight="1">
      <c r="A9" s="31"/>
      <c r="B9" s="49"/>
      <c r="C9" s="50"/>
      <c r="D9" s="50"/>
      <c r="E9" s="50"/>
      <c r="F9" s="50"/>
      <c r="G9" s="50"/>
      <c r="H9" s="50"/>
      <c r="I9" s="151"/>
      <c r="J9" s="151"/>
      <c r="K9" s="50"/>
      <c r="L9" s="50"/>
      <c r="M9" s="50"/>
      <c r="N9" s="186" t="s">
        <v>50</v>
      </c>
      <c r="O9" s="186"/>
      <c r="P9" s="186"/>
      <c r="Q9" s="186"/>
      <c r="R9" s="141"/>
      <c r="S9" s="51" t="e">
        <f>H8/Q8</f>
        <v>#DIV/0!</v>
      </c>
      <c r="T9" s="51"/>
      <c r="U9" s="37" t="s">
        <v>51</v>
      </c>
    </row>
    <row r="10" spans="1:1024" ht="13.5" hidden="1" customHeight="1">
      <c r="A10" s="52"/>
      <c r="B10" s="199"/>
      <c r="C10" s="199"/>
      <c r="D10" s="199"/>
      <c r="E10" s="199"/>
      <c r="F10" s="199"/>
      <c r="G10" s="199"/>
      <c r="H10" s="199"/>
      <c r="I10" s="148"/>
      <c r="J10" s="148"/>
      <c r="K10" s="50"/>
      <c r="L10" s="50"/>
      <c r="M10" s="50"/>
      <c r="N10" s="31"/>
      <c r="O10" s="31"/>
      <c r="P10" s="186" t="s">
        <v>52</v>
      </c>
      <c r="Q10" s="186"/>
      <c r="R10" s="141"/>
      <c r="S10" s="53" t="e">
        <f>U8/#REF!*100</f>
        <v>#REF!</v>
      </c>
      <c r="T10" s="53"/>
      <c r="U10" s="37" t="s">
        <v>53</v>
      </c>
    </row>
    <row r="11" spans="1:1024" ht="79.5" hidden="1" customHeight="1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0"/>
      <c r="L11" s="50"/>
      <c r="M11" s="31"/>
      <c r="N11" s="31"/>
      <c r="O11" s="31"/>
      <c r="P11" s="31"/>
      <c r="Q11" s="88" t="s">
        <v>54</v>
      </c>
      <c r="R11" s="146"/>
      <c r="S11" s="56" t="s">
        <v>55</v>
      </c>
      <c r="T11" s="153"/>
      <c r="U11" s="31"/>
    </row>
    <row r="12" spans="1:1024" ht="30" hidden="1">
      <c r="A12" s="57"/>
      <c r="B12" s="58"/>
      <c r="C12" s="57"/>
      <c r="D12" s="57"/>
      <c r="E12" s="54"/>
      <c r="F12" s="59"/>
      <c r="G12" s="54"/>
      <c r="H12" s="59"/>
      <c r="I12" s="59"/>
      <c r="J12" s="59"/>
      <c r="K12" s="31"/>
      <c r="L12" s="31"/>
      <c r="M12" s="31"/>
      <c r="N12" s="31"/>
      <c r="O12" s="31"/>
      <c r="P12" s="60" t="s">
        <v>56</v>
      </c>
      <c r="Q12" s="61">
        <f>SUM(E6)</f>
        <v>2.1875</v>
      </c>
      <c r="R12" s="61"/>
      <c r="S12" s="41" t="e">
        <f>1-#REF!/Q12</f>
        <v>#REF!</v>
      </c>
      <c r="T12" s="154"/>
      <c r="U12" s="62" t="e">
        <f>1-S12</f>
        <v>#REF!</v>
      </c>
    </row>
    <row r="13" spans="1:1024" ht="15" hidden="1">
      <c r="A13" s="57"/>
      <c r="B13" s="58"/>
      <c r="C13" s="57"/>
      <c r="D13" s="57"/>
      <c r="E13" s="54"/>
      <c r="F13" s="59"/>
      <c r="G13" s="54"/>
      <c r="H13" s="59"/>
      <c r="I13" s="59"/>
      <c r="J13" s="59"/>
      <c r="K13" s="31"/>
      <c r="L13" s="31"/>
      <c r="M13" s="31"/>
      <c r="N13" s="31"/>
      <c r="O13" s="31"/>
      <c r="P13" s="60" t="s">
        <v>57</v>
      </c>
      <c r="Q13" s="61" t="s">
        <v>1</v>
      </c>
      <c r="R13" s="61"/>
      <c r="S13" s="77" t="s">
        <v>1</v>
      </c>
      <c r="T13" s="64"/>
      <c r="U13" s="62" t="s">
        <v>1</v>
      </c>
    </row>
    <row r="14" spans="1:1024" ht="15" hidden="1">
      <c r="A14" s="57"/>
      <c r="B14" s="58"/>
      <c r="C14" s="57"/>
      <c r="D14" s="57"/>
      <c r="E14" s="54"/>
      <c r="F14" s="59"/>
      <c r="G14" s="54"/>
      <c r="H14" s="59"/>
      <c r="I14" s="59"/>
      <c r="J14" s="59"/>
      <c r="K14" s="31"/>
      <c r="L14" s="31"/>
      <c r="M14" s="31"/>
      <c r="N14" s="31"/>
      <c r="O14" s="31"/>
      <c r="P14" s="60"/>
      <c r="Q14" s="63"/>
      <c r="R14" s="63"/>
      <c r="S14" s="64"/>
      <c r="T14" s="64"/>
      <c r="U14" s="62"/>
    </row>
    <row r="15" spans="1:1024" ht="15" hidden="1">
      <c r="A15" s="57"/>
      <c r="B15" s="58"/>
      <c r="C15" s="57"/>
      <c r="D15" s="57"/>
      <c r="E15" s="54"/>
      <c r="F15" s="59"/>
      <c r="G15" s="54"/>
      <c r="H15" s="59"/>
      <c r="I15" s="59"/>
      <c r="J15" s="59"/>
      <c r="K15" s="31"/>
      <c r="L15" s="31"/>
      <c r="M15" s="31"/>
      <c r="N15" s="31"/>
      <c r="O15" s="31"/>
      <c r="P15" s="60"/>
      <c r="Q15" s="63"/>
      <c r="R15" s="63"/>
      <c r="S15" s="64"/>
      <c r="T15" s="64"/>
      <c r="U15" s="62"/>
    </row>
    <row r="16" spans="1:1024" ht="15" hidden="1">
      <c r="A16" s="57"/>
      <c r="B16" s="58"/>
      <c r="C16" s="57"/>
      <c r="D16" s="57"/>
      <c r="E16" s="54"/>
      <c r="F16" s="59"/>
      <c r="G16" s="54"/>
      <c r="H16" s="59"/>
      <c r="I16" s="59"/>
      <c r="J16" s="59"/>
      <c r="K16" s="31"/>
      <c r="L16" s="31" t="s">
        <v>58</v>
      </c>
      <c r="M16" s="31" t="s">
        <v>59</v>
      </c>
      <c r="N16" s="31"/>
      <c r="O16" s="31"/>
      <c r="P16" s="60"/>
      <c r="Q16" s="63"/>
      <c r="R16" s="63"/>
      <c r="S16" s="64"/>
      <c r="T16" s="64"/>
      <c r="U16" s="62"/>
    </row>
    <row r="17" spans="1:18" ht="15" hidden="1">
      <c r="A17" s="57"/>
      <c r="B17" s="58"/>
      <c r="C17" s="57"/>
      <c r="D17" s="57"/>
      <c r="E17" s="54"/>
      <c r="F17" s="59"/>
      <c r="G17" s="54"/>
      <c r="H17" s="59"/>
      <c r="I17" s="59"/>
      <c r="J17" s="59"/>
      <c r="K17" s="31"/>
      <c r="L17" s="67" t="s">
        <v>60</v>
      </c>
      <c r="M17" s="31">
        <v>465</v>
      </c>
      <c r="N17" s="99">
        <f>M17*2.188</f>
        <v>1017.4200000000001</v>
      </c>
      <c r="O17" s="31"/>
      <c r="P17" s="31"/>
      <c r="Q17" s="31"/>
      <c r="R17" s="31"/>
    </row>
    <row r="18" spans="1:18" ht="15" hidden="1">
      <c r="A18" s="57"/>
      <c r="B18" s="58"/>
      <c r="C18" s="57"/>
      <c r="D18" s="57"/>
      <c r="E18" s="54"/>
      <c r="F18" s="59"/>
      <c r="G18" s="54"/>
      <c r="H18" s="59"/>
      <c r="I18" s="59"/>
      <c r="J18" s="59"/>
      <c r="K18" s="31"/>
      <c r="L18" s="67" t="s">
        <v>61</v>
      </c>
      <c r="M18" s="31">
        <v>435</v>
      </c>
      <c r="N18" s="99">
        <f t="shared" ref="N18:N29" si="2">M18*2.188</f>
        <v>951.78000000000009</v>
      </c>
      <c r="O18" s="31"/>
      <c r="P18" s="31"/>
      <c r="Q18" s="31"/>
      <c r="R18" s="31"/>
    </row>
    <row r="19" spans="1:18" ht="15" hidden="1">
      <c r="A19" s="57"/>
      <c r="B19" s="58"/>
      <c r="C19" s="57"/>
      <c r="D19" s="57"/>
      <c r="E19" s="54"/>
      <c r="F19" s="59"/>
      <c r="G19" s="54"/>
      <c r="H19" s="59"/>
      <c r="I19" s="59"/>
      <c r="J19" s="59"/>
      <c r="K19" s="31"/>
      <c r="L19" s="67" t="s">
        <v>62</v>
      </c>
      <c r="M19" s="67">
        <v>403</v>
      </c>
      <c r="N19" s="99">
        <f t="shared" si="2"/>
        <v>881.76400000000012</v>
      </c>
      <c r="O19" s="31"/>
      <c r="P19" s="31"/>
      <c r="Q19" s="31"/>
      <c r="R19" s="31"/>
    </row>
    <row r="20" spans="1:18" ht="15" hidden="1">
      <c r="A20" s="57"/>
      <c r="B20" s="58"/>
      <c r="C20" s="57"/>
      <c r="D20" s="57"/>
      <c r="E20" s="54"/>
      <c r="F20" s="59"/>
      <c r="G20" s="54"/>
      <c r="H20" s="59"/>
      <c r="I20" s="59"/>
      <c r="J20" s="59"/>
      <c r="K20" s="31"/>
      <c r="L20" s="67" t="s">
        <v>63</v>
      </c>
      <c r="M20" s="67">
        <v>330</v>
      </c>
      <c r="N20" s="99">
        <f t="shared" si="2"/>
        <v>722.04000000000008</v>
      </c>
      <c r="O20" s="96"/>
      <c r="P20" s="31"/>
      <c r="Q20" s="31"/>
      <c r="R20" s="31"/>
    </row>
    <row r="21" spans="1:18" ht="15" hidden="1">
      <c r="A21" s="57"/>
      <c r="B21" s="58"/>
      <c r="C21" s="65"/>
      <c r="D21" s="57"/>
      <c r="E21" s="54"/>
      <c r="F21" s="59"/>
      <c r="G21" s="54"/>
      <c r="H21" s="59"/>
      <c r="I21" s="59"/>
      <c r="J21" s="59"/>
      <c r="K21" s="31"/>
      <c r="L21" s="67" t="s">
        <v>64</v>
      </c>
      <c r="M21" s="67">
        <v>248</v>
      </c>
      <c r="N21" s="99">
        <f t="shared" si="2"/>
        <v>542.62400000000002</v>
      </c>
      <c r="O21" s="96"/>
      <c r="P21" s="31"/>
      <c r="Q21" s="31"/>
      <c r="R21" s="31"/>
    </row>
    <row r="22" spans="1:18" ht="15" hidden="1">
      <c r="A22" s="57"/>
      <c r="B22" s="58"/>
      <c r="C22" s="57"/>
      <c r="D22" s="57"/>
      <c r="E22" s="54"/>
      <c r="F22" s="59"/>
      <c r="G22" s="54"/>
      <c r="H22" s="59"/>
      <c r="I22" s="59"/>
      <c r="J22" s="59"/>
      <c r="K22" s="31"/>
      <c r="L22" s="67" t="s">
        <v>65</v>
      </c>
      <c r="M22" s="67">
        <v>180</v>
      </c>
      <c r="N22" s="99">
        <f t="shared" si="2"/>
        <v>393.84000000000003</v>
      </c>
      <c r="O22" s="96"/>
      <c r="P22" s="31"/>
      <c r="Q22" s="31"/>
      <c r="R22" s="31"/>
    </row>
    <row r="23" spans="1:18" ht="15" hidden="1">
      <c r="A23" s="57"/>
      <c r="B23" s="58"/>
      <c r="C23" s="65"/>
      <c r="D23" s="57"/>
      <c r="E23" s="54"/>
      <c r="F23" s="59"/>
      <c r="G23" s="54"/>
      <c r="H23" s="59"/>
      <c r="I23" s="59"/>
      <c r="J23" s="59"/>
      <c r="K23" s="31"/>
      <c r="L23" s="67" t="s">
        <v>66</v>
      </c>
      <c r="M23" s="67">
        <v>186</v>
      </c>
      <c r="N23" s="99">
        <f t="shared" si="2"/>
        <v>406.96800000000002</v>
      </c>
      <c r="O23" s="96"/>
      <c r="P23" s="31"/>
      <c r="Q23" s="31"/>
      <c r="R23" s="31"/>
    </row>
    <row r="24" spans="1:18" ht="15" hidden="1">
      <c r="A24" s="57"/>
      <c r="B24" s="58"/>
      <c r="C24" s="65"/>
      <c r="D24" s="57"/>
      <c r="E24" s="54"/>
      <c r="F24" s="59"/>
      <c r="G24" s="54"/>
      <c r="H24" s="59"/>
      <c r="I24" s="59"/>
      <c r="J24" s="59"/>
      <c r="K24" s="31"/>
      <c r="L24" s="67" t="s">
        <v>67</v>
      </c>
      <c r="M24" s="67">
        <v>248</v>
      </c>
      <c r="N24" s="99">
        <f t="shared" si="2"/>
        <v>542.62400000000002</v>
      </c>
      <c r="O24" s="96"/>
      <c r="P24" s="31"/>
      <c r="Q24" s="31"/>
      <c r="R24" s="31"/>
    </row>
    <row r="25" spans="1:18" ht="15" hidden="1">
      <c r="A25" s="57"/>
      <c r="B25" s="58"/>
      <c r="C25" s="57"/>
      <c r="D25" s="57"/>
      <c r="E25" s="54"/>
      <c r="F25" s="59"/>
      <c r="G25" s="54"/>
      <c r="H25" s="59"/>
      <c r="I25" s="59"/>
      <c r="J25" s="59"/>
      <c r="K25" s="31"/>
      <c r="L25" s="67" t="s">
        <v>68</v>
      </c>
      <c r="M25" s="67">
        <v>330</v>
      </c>
      <c r="N25" s="99">
        <f t="shared" si="2"/>
        <v>722.04000000000008</v>
      </c>
      <c r="O25" s="96"/>
      <c r="P25" s="31"/>
      <c r="Q25" s="31"/>
      <c r="R25" s="31"/>
    </row>
    <row r="26" spans="1:18" ht="15" hidden="1">
      <c r="A26" s="57"/>
      <c r="B26" s="58"/>
      <c r="C26" s="57"/>
      <c r="D26" s="57"/>
      <c r="E26" s="54"/>
      <c r="F26" s="59"/>
      <c r="G26" s="54"/>
      <c r="H26" s="59"/>
      <c r="I26" s="59"/>
      <c r="J26" s="59"/>
      <c r="K26" s="31"/>
      <c r="L26" s="67" t="s">
        <v>69</v>
      </c>
      <c r="M26" s="67">
        <v>403</v>
      </c>
      <c r="N26" s="99">
        <f t="shared" si="2"/>
        <v>881.76400000000012</v>
      </c>
      <c r="O26" s="96"/>
      <c r="P26" s="31"/>
      <c r="Q26" s="31"/>
      <c r="R26" s="31"/>
    </row>
    <row r="27" spans="1:18" ht="15" hidden="1">
      <c r="A27" s="57"/>
      <c r="B27" s="58"/>
      <c r="C27" s="57"/>
      <c r="D27" s="57"/>
      <c r="E27" s="54"/>
      <c r="F27" s="59"/>
      <c r="G27" s="54"/>
      <c r="H27" s="59"/>
      <c r="I27" s="59"/>
      <c r="J27" s="59"/>
      <c r="K27" s="31"/>
      <c r="L27" s="67" t="s">
        <v>70</v>
      </c>
      <c r="M27" s="67">
        <v>435</v>
      </c>
      <c r="N27" s="99">
        <f t="shared" si="2"/>
        <v>951.78000000000009</v>
      </c>
      <c r="O27" s="96"/>
      <c r="P27" s="67"/>
      <c r="Q27" s="31"/>
      <c r="R27" s="31"/>
    </row>
    <row r="28" spans="1:18" ht="15" hidden="1">
      <c r="A28" s="57"/>
      <c r="B28" s="58"/>
      <c r="C28" s="57"/>
      <c r="D28" s="57"/>
      <c r="E28" s="54"/>
      <c r="F28" s="59"/>
      <c r="G28" s="54"/>
      <c r="H28" s="59"/>
      <c r="I28" s="59"/>
      <c r="J28" s="59"/>
      <c r="K28" s="31"/>
      <c r="L28" s="67" t="s">
        <v>71</v>
      </c>
      <c r="M28" s="67">
        <v>465</v>
      </c>
      <c r="N28" s="99">
        <f t="shared" si="2"/>
        <v>1017.4200000000001</v>
      </c>
      <c r="O28" s="96"/>
      <c r="P28" s="67"/>
      <c r="Q28" s="31"/>
      <c r="R28" s="31"/>
    </row>
    <row r="29" spans="1:18" ht="15" hidden="1">
      <c r="A29" s="57"/>
      <c r="B29" s="58"/>
      <c r="C29" s="57"/>
      <c r="D29" s="57"/>
      <c r="E29" s="54"/>
      <c r="F29" s="59"/>
      <c r="G29" s="54"/>
      <c r="H29" s="59"/>
      <c r="I29" s="59"/>
      <c r="J29" s="59"/>
      <c r="K29" s="31"/>
      <c r="L29" s="67" t="s">
        <v>72</v>
      </c>
      <c r="M29" s="67">
        <v>4128</v>
      </c>
      <c r="N29" s="99">
        <f t="shared" si="2"/>
        <v>9032.0640000000003</v>
      </c>
      <c r="O29" s="96"/>
      <c r="P29" s="67"/>
      <c r="Q29" s="31"/>
      <c r="R29" s="31"/>
    </row>
    <row r="30" spans="1:18" ht="15">
      <c r="A30" s="120"/>
      <c r="B30" s="121"/>
      <c r="C30" s="120"/>
      <c r="D30" s="120"/>
      <c r="E30" s="118"/>
      <c r="F30" s="122"/>
      <c r="G30" s="118"/>
      <c r="H30" s="122"/>
      <c r="I30" s="122"/>
      <c r="J30" s="122"/>
      <c r="K30" s="31"/>
      <c r="L30" s="31"/>
      <c r="M30" s="67"/>
      <c r="N30" s="31"/>
      <c r="O30" s="96"/>
      <c r="P30" s="67"/>
      <c r="Q30" s="31"/>
      <c r="R30" s="31"/>
    </row>
    <row r="31" spans="1:18" ht="15">
      <c r="A31" s="120"/>
      <c r="B31" s="121"/>
      <c r="C31" s="120"/>
      <c r="D31" s="120"/>
      <c r="E31" s="118"/>
      <c r="F31" s="122"/>
      <c r="G31" s="118"/>
      <c r="H31" s="122"/>
      <c r="I31" s="122"/>
      <c r="J31" s="122"/>
      <c r="K31" s="31"/>
      <c r="L31" s="31"/>
      <c r="M31" s="67"/>
      <c r="N31" s="31"/>
      <c r="O31" s="96"/>
      <c r="P31" s="67"/>
      <c r="Q31" s="31"/>
      <c r="R31" s="31"/>
    </row>
    <row r="32" spans="1:18" ht="15">
      <c r="A32" s="120"/>
      <c r="B32" s="121"/>
      <c r="C32" s="120"/>
      <c r="D32" s="120"/>
      <c r="E32" s="118"/>
      <c r="F32" s="122"/>
      <c r="G32" s="118"/>
      <c r="H32" s="122"/>
      <c r="I32" s="122"/>
      <c r="J32" s="122"/>
      <c r="K32" s="31"/>
      <c r="L32" s="31"/>
      <c r="M32" s="66"/>
      <c r="N32" s="31"/>
      <c r="O32" s="96"/>
      <c r="P32" s="67"/>
      <c r="Q32" s="31"/>
      <c r="R32" s="31"/>
    </row>
    <row r="33" spans="1:18" ht="15">
      <c r="A33" s="120"/>
      <c r="B33" s="121"/>
      <c r="C33" s="120"/>
      <c r="D33" s="120"/>
      <c r="E33" s="118"/>
      <c r="F33" s="122"/>
      <c r="G33" s="118"/>
      <c r="H33" s="122"/>
      <c r="I33" s="122"/>
      <c r="J33" s="122"/>
      <c r="K33" s="50"/>
      <c r="L33" s="50"/>
      <c r="M33" s="66"/>
      <c r="N33" s="50"/>
      <c r="O33" s="70"/>
      <c r="P33" s="67"/>
      <c r="Q33" s="31"/>
      <c r="R33" s="31"/>
    </row>
    <row r="34" spans="1:18" ht="15">
      <c r="A34" s="120"/>
      <c r="B34" s="121"/>
      <c r="C34" s="120"/>
      <c r="D34" s="120"/>
      <c r="E34" s="118"/>
      <c r="F34" s="122"/>
      <c r="G34" s="118"/>
      <c r="H34" s="122"/>
      <c r="I34" s="122"/>
      <c r="J34" s="122"/>
      <c r="K34" s="50"/>
      <c r="L34" s="31"/>
      <c r="M34" s="66"/>
      <c r="N34" s="31"/>
      <c r="O34" s="31"/>
      <c r="P34" s="67"/>
      <c r="Q34" s="31"/>
      <c r="R34" s="31"/>
    </row>
    <row r="35" spans="1:18" ht="15">
      <c r="A35" s="116"/>
      <c r="B35" s="117"/>
      <c r="C35" s="118"/>
      <c r="D35" s="118"/>
      <c r="E35" s="118"/>
      <c r="F35" s="124"/>
      <c r="G35" s="117"/>
      <c r="H35" s="124"/>
      <c r="I35" s="124"/>
      <c r="J35" s="124"/>
      <c r="K35" s="50"/>
      <c r="L35" s="50"/>
      <c r="M35" s="66"/>
      <c r="N35" s="50"/>
      <c r="O35" s="70"/>
      <c r="P35" s="67"/>
      <c r="Q35" s="31"/>
      <c r="R35" s="31"/>
    </row>
    <row r="36" spans="1:18" ht="18.75" customHeight="1"/>
  </sheetData>
  <mergeCells count="13">
    <mergeCell ref="S3:S4"/>
    <mergeCell ref="U3:U4"/>
    <mergeCell ref="B3:J3"/>
    <mergeCell ref="K3:R3"/>
    <mergeCell ref="T3:T4"/>
    <mergeCell ref="A3:A5"/>
    <mergeCell ref="N9:Q9"/>
    <mergeCell ref="B10:H10"/>
    <mergeCell ref="P10:Q10"/>
    <mergeCell ref="B1:M1"/>
    <mergeCell ref="D2:H2"/>
    <mergeCell ref="A7:B7"/>
    <mergeCell ref="A8:B8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68"/>
  <sheetViews>
    <sheetView zoomScale="85" zoomScaleNormal="85" workbookViewId="0">
      <selection activeCell="A93" sqref="A93:G93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80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37.5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2'!$N$8*'Ком. предложение 2'!$A$50+'Тех. предложение 2'!$M$12*'Ком. предложение 2'!$A$72</f>
        <v>0</v>
      </c>
      <c r="C16" s="21">
        <f>'Тех. предложение 2'!$N$8*'Ком. предложение 2'!$A$50+'Тех. предложение 2'!$M$12*'Ком. предложение 2'!$A$72</f>
        <v>0</v>
      </c>
      <c r="D16" s="21">
        <f>'Тех. предложение 2'!$N$8*'Ком. предложение 2'!$A$50+'Тех. предложение 2'!$M$12*'Ком. предложение 2'!$A$72</f>
        <v>0</v>
      </c>
      <c r="E16" s="21">
        <f>'Тех. предложение 2'!$N$8*'Ком. предложение 2'!$A$50+'Тех. предложение 2'!$M$12*'Ком. предложение 2'!$A$72</f>
        <v>0</v>
      </c>
      <c r="F16" s="21">
        <f>'Тех. предложение 2'!$N$8*'Ком. предложение 2'!$A$50+'Тех. предложение 2'!$M$12*'Ком. предложение 2'!$A$72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2'!$N$8*'Ком. предложение 2'!$B$50+'Тех. предложение 2'!$M$12*'Ком. предложение 2'!$B$72</f>
        <v>0</v>
      </c>
      <c r="C17" s="21">
        <f>'Тех. предложение 2'!$N$8*'Ком. предложение 2'!$B$50+'Тех. предложение 2'!$M$12*'Ком. предложение 2'!$B$72</f>
        <v>0</v>
      </c>
      <c r="D17" s="21">
        <f>'Тех. предложение 2'!$N$8*'Ком. предложение 2'!$B$50+'Тех. предложение 2'!$M$12*'Ком. предложение 2'!$B$72</f>
        <v>0</v>
      </c>
      <c r="E17" s="21">
        <f>'Тех. предложение 2'!$N$8*'Ком. предложение 2'!$B$50+'Тех. предложение 2'!$M$12*'Ком. предложение 2'!$B$72</f>
        <v>0</v>
      </c>
      <c r="F17" s="21">
        <f>'Тех. предложение 2'!$N$8*'Ком. предложение 2'!$B$50+'Тех. предложение 2'!$M$12*'Ком. предложение 2'!$B$72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2'!$N$8*'Ком. предложение 2'!$C$50+'Тех. предложение 2'!$M$12*'Ком. предложение 2'!$C$72</f>
        <v>0</v>
      </c>
      <c r="C18" s="22">
        <f>'Тех. предложение 2'!$N$8*'Ком. предложение 2'!$C$50+'Тех. предложение 2'!$M$12*'Ком. предложение 2'!$C$72</f>
        <v>0</v>
      </c>
      <c r="D18" s="22">
        <f>'Тех. предложение 2'!$N$8*'Ком. предложение 2'!$C$50+'Тех. предложение 2'!$M$12*'Ком. предложение 2'!$C$72</f>
        <v>0</v>
      </c>
      <c r="E18" s="22">
        <f>'Тех. предложение 2'!$N$8*'Ком. предложение 2'!$C$50+'Тех. предложение 2'!$M$12*'Ком. предложение 2'!$C$72</f>
        <v>0</v>
      </c>
      <c r="F18" s="22">
        <f>'Тех. предложение 2'!$N$8*'Ком. предложение 2'!$C$50+'Тех. предложение 2'!$M$12*'Ком. предложение 2'!$C$72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2'!$N$8*'Ком. предложение 2'!$D$50+'Тех. предложение 2'!$M$12*'Ком. предложение 2'!$D$72</f>
        <v>0</v>
      </c>
      <c r="C19" s="21">
        <f>'Тех. предложение 2'!$N$8*'Ком. предложение 2'!$D$50+'Тех. предложение 2'!$M$12*'Ком. предложение 2'!$D$72</f>
        <v>0</v>
      </c>
      <c r="D19" s="21">
        <f>'Тех. предложение 2'!$N$8*'Ком. предложение 2'!$D$50+'Тех. предложение 2'!$M$12*'Ком. предложение 2'!$D$72</f>
        <v>0</v>
      </c>
      <c r="E19" s="21">
        <f>'Тех. предложение 2'!$N$8*'Ком. предложение 2'!$D$50+'Тех. предложение 2'!$M$12*'Ком. предложение 2'!$D$72</f>
        <v>0</v>
      </c>
      <c r="F19" s="21">
        <f>'Тех. предложение 2'!$N$8*'Ком. предложение 2'!$D$50+'Тех. предложение 2'!$M$12*'Ком. предложение 2'!$D$72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2'!$B$10</f>
        <v>0</v>
      </c>
      <c r="C24" s="22">
        <f>C16*'Ком. предложение 2'!$C$10</f>
        <v>0</v>
      </c>
      <c r="D24" s="21">
        <f>D16*'Ком. предложение 2'!$D$10</f>
        <v>0</v>
      </c>
      <c r="E24" s="21">
        <f>E16*'Ком. предложение 2'!$E$10</f>
        <v>0</v>
      </c>
      <c r="F24" s="21">
        <f>F16*'Ком. предложение 2'!$F$10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2'!$B$10</f>
        <v>0</v>
      </c>
      <c r="C25" s="22">
        <f>C17*'Ком. предложение 2'!$C$10</f>
        <v>0</v>
      </c>
      <c r="D25" s="21">
        <f>D17*'Ком. предложение 2'!$D$10</f>
        <v>0</v>
      </c>
      <c r="E25" s="21">
        <f>E17*'Ком. предложение 2'!$E$10</f>
        <v>0</v>
      </c>
      <c r="F25" s="21">
        <f>F17*'Ком. предложение 2'!$F$10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2'!$C$10</f>
        <v>0</v>
      </c>
      <c r="C26" s="21">
        <f>C18*'Ком. предложение 2'!$D$10</f>
        <v>0</v>
      </c>
      <c r="D26" s="21">
        <f>D18*'Ком. предложение 2'!$E$10</f>
        <v>0</v>
      </c>
      <c r="E26" s="21">
        <f>E18*'Ком. предложение 2'!$F$10</f>
        <v>0</v>
      </c>
      <c r="F26" s="21">
        <f>F18*'Ком. предложение 2'!$G$10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2'!$C$10</f>
        <v>0</v>
      </c>
      <c r="C27" s="21">
        <f>C19*'Ком. предложение 2'!$D$10</f>
        <v>0</v>
      </c>
      <c r="D27" s="21">
        <f>D19*'Ком. предложение 2'!$E$10</f>
        <v>0</v>
      </c>
      <c r="E27" s="21">
        <f>E19*'Ком. предложение 2'!$F$10</f>
        <v>0</v>
      </c>
      <c r="F27" s="21">
        <f>F19*'Ком. предложение 2'!$G$10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2'!$E$8-'Тех. предложение 2'!$N$8)</f>
        <v>2850.3125</v>
      </c>
      <c r="C34" s="21">
        <f>$A$50*('Тех. предложение 2'!$E$8-'Тех. предложение 2'!$N$8)</f>
        <v>2850.3125</v>
      </c>
      <c r="D34" s="21">
        <f>$A$50*('Тех. предложение 2'!$E$8-'Тех. предложение 2'!$N$8)</f>
        <v>2850.3125</v>
      </c>
      <c r="E34" s="21">
        <f>$A$50*('Тех. предложение 2'!$E$8-'Тех. предложение 2'!$N$8)</f>
        <v>2850.3125</v>
      </c>
      <c r="F34" s="21">
        <f>$A$50*('Тех. предложение 2'!$E$8-'Тех. предложение 2'!$N$8)</f>
        <v>2850.3125</v>
      </c>
      <c r="G34" s="21" t="s">
        <v>1</v>
      </c>
      <c r="H34"/>
    </row>
    <row r="35" spans="1:8">
      <c r="A35" s="20" t="s">
        <v>21</v>
      </c>
      <c r="B35" s="21">
        <f>$B$50*('Тех. предложение 2'!$E$8-'Тех. предложение 2'!$N$8)</f>
        <v>1658.125</v>
      </c>
      <c r="C35" s="21">
        <f>$B$50*('Тех. предложение 2'!$E$8-'Тех. предложение 2'!$N$8)</f>
        <v>1658.125</v>
      </c>
      <c r="D35" s="21">
        <f>$B$50*('Тех. предложение 2'!$E$8-'Тех. предложение 2'!$N$8)</f>
        <v>1658.125</v>
      </c>
      <c r="E35" s="21">
        <f>$B$50*('Тех. предложение 2'!$E$8-'Тех. предложение 2'!$N$8)</f>
        <v>1658.125</v>
      </c>
      <c r="F35" s="21">
        <f>$B$50*('Тех. предложение 2'!$E$8-'Тех. предложение 2'!$N$8)</f>
        <v>1658.125</v>
      </c>
      <c r="G35" s="21" t="s">
        <v>1</v>
      </c>
      <c r="H35"/>
    </row>
    <row r="36" spans="1:8">
      <c r="A36" s="20" t="s">
        <v>22</v>
      </c>
      <c r="B36" s="21">
        <f>$C$50*('Тех. предложение 2'!$E$8-'Тех. предложение 2'!$N$8)</f>
        <v>1671.25</v>
      </c>
      <c r="C36" s="21">
        <f>$C$50*('Тех. предложение 2'!$E$8-'Тех. предложение 2'!$N$8)</f>
        <v>1671.25</v>
      </c>
      <c r="D36" s="21">
        <f>$C$50*('Тех. предложение 2'!$E$8-'Тех. предложение 2'!$N$8)</f>
        <v>1671.25</v>
      </c>
      <c r="E36" s="21">
        <f>$C$50*('Тех. предложение 2'!$E$8-'Тех. предложение 2'!$N$8)</f>
        <v>1671.25</v>
      </c>
      <c r="F36" s="21">
        <f>$C$50*('Тех. предложение 2'!$E$8-'Тех. предложение 2'!$N$8)</f>
        <v>1671.25</v>
      </c>
      <c r="G36" s="21" t="s">
        <v>1</v>
      </c>
      <c r="H36"/>
    </row>
    <row r="37" spans="1:8">
      <c r="A37" s="20" t="s">
        <v>23</v>
      </c>
      <c r="B37" s="21">
        <f>$D$50*('Тех. предложение 2'!$E$8-'Тех. предложение 2'!$N$8)</f>
        <v>2850.3125</v>
      </c>
      <c r="C37" s="21">
        <f>$D$50*('Тех. предложение 2'!$E$8-'Тех. предложение 2'!$N$8)</f>
        <v>2850.3125</v>
      </c>
      <c r="D37" s="21">
        <f>$D$50*('Тех. предложение 2'!$E$8-'Тех. предложение 2'!$N$8)</f>
        <v>2850.3125</v>
      </c>
      <c r="E37" s="21">
        <f>$D$50*('Тех. предложение 2'!$E$8-'Тех. предложение 2'!$N$8)</f>
        <v>2850.3125</v>
      </c>
      <c r="F37" s="21">
        <f>$D$50*('Тех. предложение 2'!$E$8-'Тех. предложение 2'!$N$8)</f>
        <v>2850.3125</v>
      </c>
      <c r="G37" s="21" t="s">
        <v>1</v>
      </c>
      <c r="H37"/>
    </row>
    <row r="38" spans="1:8">
      <c r="A38" s="20" t="s">
        <v>24</v>
      </c>
      <c r="B38" s="21">
        <f>SUM(B34:B37)</f>
        <v>9030</v>
      </c>
      <c r="C38" s="21">
        <f t="shared" ref="C38:F38" si="3">SUM(C34:C37)</f>
        <v>9030</v>
      </c>
      <c r="D38" s="21">
        <f t="shared" si="3"/>
        <v>9030</v>
      </c>
      <c r="E38" s="21">
        <f t="shared" si="3"/>
        <v>9030</v>
      </c>
      <c r="F38" s="21">
        <f t="shared" si="3"/>
        <v>9030</v>
      </c>
      <c r="G38" s="21">
        <f>SUM(B38:F38)</f>
        <v>45150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6347.4403159562498</v>
      </c>
      <c r="C42" s="21">
        <f>C34*$B$10</f>
        <v>6347.4403159562498</v>
      </c>
      <c r="D42" s="21">
        <f>D34*$C$10</f>
        <v>6810.8034590210555</v>
      </c>
      <c r="E42" s="21">
        <f>E34*$D$10</f>
        <v>7260.316487316446</v>
      </c>
      <c r="F42" s="21">
        <f>F34*$E$10</f>
        <v>7739.4973754793318</v>
      </c>
      <c r="G42" s="21" t="s">
        <v>1</v>
      </c>
      <c r="H42"/>
    </row>
    <row r="43" spans="1:8">
      <c r="A43" s="20" t="s">
        <v>21</v>
      </c>
      <c r="B43" s="21">
        <f t="shared" si="4"/>
        <v>3692.5247578624999</v>
      </c>
      <c r="C43" s="21">
        <f>C35*$B$10</f>
        <v>3692.5247578624999</v>
      </c>
      <c r="D43" s="21">
        <f>D35*$C$10</f>
        <v>3962.0790651864622</v>
      </c>
      <c r="E43" s="21">
        <f>E35*$D$10</f>
        <v>4223.5762834887691</v>
      </c>
      <c r="F43" s="21">
        <f>F35*$E$10</f>
        <v>4502.3323181990281</v>
      </c>
      <c r="G43" s="21" t="s">
        <v>1</v>
      </c>
      <c r="H43"/>
    </row>
    <row r="44" spans="1:8">
      <c r="A44" s="20" t="s">
        <v>22</v>
      </c>
      <c r="B44" s="21">
        <f t="shared" si="4"/>
        <v>3721.7531860250001</v>
      </c>
      <c r="C44" s="21">
        <f>C36*$C$10</f>
        <v>3993.4411686048247</v>
      </c>
      <c r="D44" s="21">
        <f>D36*$D$10</f>
        <v>4257.0082857327434</v>
      </c>
      <c r="E44" s="21">
        <f>E36*$E$10</f>
        <v>4537.9708325911042</v>
      </c>
      <c r="F44" s="21">
        <f>F36*$F$10</f>
        <v>4837.4769075421173</v>
      </c>
      <c r="G44" s="21" t="s">
        <v>1</v>
      </c>
      <c r="H44"/>
    </row>
    <row r="45" spans="1:8">
      <c r="A45" s="20" t="s">
        <v>23</v>
      </c>
      <c r="B45" s="21">
        <f>B37*$B$10</f>
        <v>6347.4403159562498</v>
      </c>
      <c r="C45" s="21">
        <f>C37*$C$10</f>
        <v>6810.8034590210555</v>
      </c>
      <c r="D45" s="21">
        <f>D37*$D$10</f>
        <v>7260.316487316446</v>
      </c>
      <c r="E45" s="21">
        <f>E37*$E$10</f>
        <v>7739.4973754793318</v>
      </c>
      <c r="F45" s="21">
        <f>F37*$F$10</f>
        <v>8250.3042022609679</v>
      </c>
      <c r="G45" s="21" t="s">
        <v>1</v>
      </c>
      <c r="H45"/>
    </row>
    <row r="46" spans="1:8">
      <c r="A46" s="20" t="s">
        <v>24</v>
      </c>
      <c r="B46" s="21">
        <f>SUM(B42:B45)</f>
        <v>20109.1585758</v>
      </c>
      <c r="C46" s="21">
        <f t="shared" ref="C46:F46" si="5">SUM(C42:C45)</f>
        <v>20844.20970144463</v>
      </c>
      <c r="D46" s="21">
        <f t="shared" si="5"/>
        <v>22290.207297256708</v>
      </c>
      <c r="E46" s="21">
        <f t="shared" si="5"/>
        <v>23761.360978875651</v>
      </c>
      <c r="F46" s="21">
        <f t="shared" si="5"/>
        <v>25329.610803481446</v>
      </c>
      <c r="G46" s="21">
        <f>SUM(B46:F46)</f>
        <v>112334.54735685844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1303</v>
      </c>
      <c r="B50" s="30">
        <v>758</v>
      </c>
      <c r="C50" s="30">
        <v>764</v>
      </c>
      <c r="D50" s="30">
        <v>1303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2'!$D$12-'Тех. предложение 2'!$M$12)</f>
        <v>0</v>
      </c>
      <c r="C56" s="21">
        <f>$A$72*('Тех. предложение 2'!$D$12-'Тех. предложение 2'!$M$12)</f>
        <v>0</v>
      </c>
      <c r="D56" s="21">
        <f>$A$72*('Тех. предложение 2'!$D$12-'Тех. предложение 2'!$M$12)</f>
        <v>0</v>
      </c>
      <c r="E56" s="21">
        <f>$A$72*('Тех. предложение 2'!$D$12-'Тех. предложение 2'!$M$12)</f>
        <v>0</v>
      </c>
      <c r="F56" s="21">
        <f>$A$72*('Тех. предложение 2'!$D$12-'Тех. предложение 2'!$M$12)</f>
        <v>0</v>
      </c>
      <c r="G56" s="29" t="s">
        <v>1</v>
      </c>
      <c r="H56"/>
    </row>
    <row r="57" spans="1:8">
      <c r="A57" s="20" t="s">
        <v>21</v>
      </c>
      <c r="B57" s="21">
        <f>$B$72*('Тех. предложение 2'!$D$12-'Тех. предложение 2'!$M$12)</f>
        <v>0</v>
      </c>
      <c r="C57" s="21">
        <f>$B$72*('Тех. предложение 2'!$D$12-'Тех. предложение 2'!$M$12)</f>
        <v>0</v>
      </c>
      <c r="D57" s="21">
        <f>$B$72*('Тех. предложение 2'!$D$12-'Тех. предложение 2'!$M$12)</f>
        <v>0</v>
      </c>
      <c r="E57" s="21">
        <f>$B$72*('Тех. предложение 2'!$D$12-'Тех. предложение 2'!$M$12)</f>
        <v>0</v>
      </c>
      <c r="F57" s="21">
        <f>$B$72*('Тех. предложение 2'!$D$12-'Тех. предложение 2'!$M$12)</f>
        <v>0</v>
      </c>
      <c r="G57" s="29" t="s">
        <v>1</v>
      </c>
      <c r="H57"/>
    </row>
    <row r="58" spans="1:8">
      <c r="A58" s="20" t="s">
        <v>22</v>
      </c>
      <c r="B58" s="21">
        <f>$C$72*('Тех. предложение 2'!$D$12-'Тех. предложение 2'!$M$12)</f>
        <v>0</v>
      </c>
      <c r="C58" s="21">
        <f>$C$72*('Тех. предложение 2'!$D$12-'Тех. предложение 2'!$M$12)</f>
        <v>0</v>
      </c>
      <c r="D58" s="21">
        <f>$C$72*('Тех. предложение 2'!$D$12-'Тех. предложение 2'!$M$12)</f>
        <v>0</v>
      </c>
      <c r="E58" s="21">
        <f>$C$72*('Тех. предложение 2'!$D$12-'Тех. предложение 2'!$M$12)</f>
        <v>0</v>
      </c>
      <c r="F58" s="21">
        <f>$C$72*('Тех. предложение 2'!$D$12-'Тех. предложение 2'!$M$12)</f>
        <v>0</v>
      </c>
      <c r="G58" s="29" t="s">
        <v>1</v>
      </c>
      <c r="H58"/>
    </row>
    <row r="59" spans="1:8">
      <c r="A59" s="20" t="s">
        <v>23</v>
      </c>
      <c r="B59" s="21">
        <f>$D$72*('Тех. предложение 2'!$D$12-'Тех. предложение 2'!$M$12)</f>
        <v>0</v>
      </c>
      <c r="C59" s="21">
        <f>$D$72*('Тех. предложение 2'!$D$12-'Тех. предложение 2'!$M$12)</f>
        <v>0</v>
      </c>
      <c r="D59" s="21">
        <f>$D$72*('Тех. предложение 2'!$D$12-'Тех. предложение 2'!$M$12)</f>
        <v>0</v>
      </c>
      <c r="E59" s="21">
        <f>$D$72*('Тех. предложение 2'!$D$12-'Тех. предложение 2'!$M$12)</f>
        <v>0</v>
      </c>
      <c r="F59" s="21">
        <f>$D$72*('Тех. предложение 2'!$D$12-'Тех. предложение 2'!$M$12)</f>
        <v>0</v>
      </c>
      <c r="G59" s="29" t="s">
        <v>1</v>
      </c>
      <c r="H59"/>
    </row>
    <row r="60" spans="1:8">
      <c r="A60" s="20" t="s">
        <v>24</v>
      </c>
      <c r="B60" s="21">
        <f>SUM(B56:B59)</f>
        <v>0</v>
      </c>
      <c r="C60" s="21">
        <f t="shared" ref="C60:F60" si="6">SUM(C56:C59)</f>
        <v>0</v>
      </c>
      <c r="D60" s="21">
        <f t="shared" si="6"/>
        <v>0</v>
      </c>
      <c r="E60" s="21">
        <f t="shared" si="6"/>
        <v>0</v>
      </c>
      <c r="F60" s="21">
        <f t="shared" si="6"/>
        <v>0</v>
      </c>
      <c r="G60" s="21">
        <f>SUM(B60:F60)</f>
        <v>0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2'!$B$10</f>
        <v>0</v>
      </c>
      <c r="C64" s="22">
        <f>C56*'Ком. предложение 2'!$C$10</f>
        <v>0</v>
      </c>
      <c r="D64" s="21">
        <f>D56*'Ком. предложение 2'!$D$10</f>
        <v>0</v>
      </c>
      <c r="E64" s="21">
        <f>E56*'Ком. предложение 2'!$E$10</f>
        <v>0</v>
      </c>
      <c r="F64" s="21">
        <f>F56*'Ком. предложение 2'!$F$10</f>
        <v>0</v>
      </c>
      <c r="G64" s="21" t="s">
        <v>1</v>
      </c>
      <c r="H64"/>
    </row>
    <row r="65" spans="1:8">
      <c r="A65" s="20" t="s">
        <v>21</v>
      </c>
      <c r="B65" s="22">
        <f>B57*'Ком. предложение 2'!$B$10</f>
        <v>0</v>
      </c>
      <c r="C65" s="22">
        <f>C57*'Ком. предложение 2'!$C$10</f>
        <v>0</v>
      </c>
      <c r="D65" s="21">
        <f>D57*'Ком. предложение 2'!$D$10</f>
        <v>0</v>
      </c>
      <c r="E65" s="21">
        <f>E57*'Ком. предложение 2'!$E$10</f>
        <v>0</v>
      </c>
      <c r="F65" s="21">
        <f>F57*'Ком. предложение 2'!$F$10</f>
        <v>0</v>
      </c>
      <c r="G65" s="21" t="s">
        <v>1</v>
      </c>
      <c r="H65"/>
    </row>
    <row r="66" spans="1:8">
      <c r="A66" s="20" t="s">
        <v>22</v>
      </c>
      <c r="B66" s="22">
        <f>B58*'Ком. предложение 2'!$C$10</f>
        <v>0</v>
      </c>
      <c r="C66" s="21">
        <f>C58*'Ком. предложение 2'!$D$10</f>
        <v>0</v>
      </c>
      <c r="D66" s="21">
        <f>D58*'Ком. предложение 2'!$E$10</f>
        <v>0</v>
      </c>
      <c r="E66" s="21">
        <f>E58*'Ком. предложение 2'!$F$10</f>
        <v>0</v>
      </c>
      <c r="F66" s="21">
        <f>F58*'Ком. предложение 2'!$G$10</f>
        <v>0</v>
      </c>
      <c r="G66" s="21" t="s">
        <v>1</v>
      </c>
      <c r="H66"/>
    </row>
    <row r="67" spans="1:8">
      <c r="A67" s="20" t="s">
        <v>23</v>
      </c>
      <c r="B67" s="22">
        <f>B59*'Ком. предложение 2'!$C$10</f>
        <v>0</v>
      </c>
      <c r="C67" s="21">
        <f>C59*'Ком. предложение 2'!$D$10</f>
        <v>0</v>
      </c>
      <c r="D67" s="21">
        <f>D59*'Ком. предложение 2'!$E$10</f>
        <v>0</v>
      </c>
      <c r="E67" s="21">
        <f>E59*'Ком. предложение 2'!$F$10</f>
        <v>0</v>
      </c>
      <c r="F67" s="21">
        <f>F59*'Ком. предложение 2'!$G$10</f>
        <v>0</v>
      </c>
      <c r="G67" s="21" t="s">
        <v>1</v>
      </c>
      <c r="H67"/>
    </row>
    <row r="68" spans="1:8">
      <c r="A68" s="20" t="s">
        <v>24</v>
      </c>
      <c r="B68" s="21">
        <f>SUM(B64:B67)</f>
        <v>0</v>
      </c>
      <c r="C68" s="21">
        <f t="shared" ref="C68:F68" si="7">SUM(C64:C67)</f>
        <v>0</v>
      </c>
      <c r="D68" s="21">
        <f t="shared" si="7"/>
        <v>0</v>
      </c>
      <c r="E68" s="21">
        <f t="shared" si="7"/>
        <v>0</v>
      </c>
      <c r="F68" s="21">
        <f t="shared" si="7"/>
        <v>0</v>
      </c>
      <c r="G68" s="21">
        <f>SUM(B68:F68)</f>
        <v>0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/>
      <c r="B72" s="30"/>
      <c r="C72" s="30"/>
      <c r="D72" s="30"/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B80" si="8">B34+B56</f>
        <v>2850.3125</v>
      </c>
      <c r="C78" s="21">
        <f>C34+C56</f>
        <v>2850.3125</v>
      </c>
      <c r="D78" s="21">
        <f t="shared" ref="D78:F78" si="9">D34+D56</f>
        <v>2850.3125</v>
      </c>
      <c r="E78" s="21">
        <f t="shared" si="9"/>
        <v>2850.3125</v>
      </c>
      <c r="F78" s="21">
        <f t="shared" si="9"/>
        <v>2850.3125</v>
      </c>
      <c r="G78" s="29" t="s">
        <v>1</v>
      </c>
      <c r="H78"/>
    </row>
    <row r="79" spans="1:8">
      <c r="A79" s="20" t="s">
        <v>21</v>
      </c>
      <c r="B79" s="21">
        <f t="shared" si="8"/>
        <v>1658.125</v>
      </c>
      <c r="C79" s="21">
        <f t="shared" ref="C79:F81" si="10">C35+C57</f>
        <v>1658.125</v>
      </c>
      <c r="D79" s="21">
        <f t="shared" si="10"/>
        <v>1658.125</v>
      </c>
      <c r="E79" s="21">
        <f t="shared" si="10"/>
        <v>1658.125</v>
      </c>
      <c r="F79" s="21">
        <f t="shared" si="10"/>
        <v>1658.125</v>
      </c>
      <c r="G79" s="29" t="s">
        <v>1</v>
      </c>
      <c r="H79"/>
    </row>
    <row r="80" spans="1:8">
      <c r="A80" s="20" t="s">
        <v>22</v>
      </c>
      <c r="B80" s="21">
        <f t="shared" si="8"/>
        <v>1671.25</v>
      </c>
      <c r="C80" s="21">
        <f t="shared" si="10"/>
        <v>1671.25</v>
      </c>
      <c r="D80" s="21">
        <f t="shared" si="10"/>
        <v>1671.25</v>
      </c>
      <c r="E80" s="21">
        <f t="shared" si="10"/>
        <v>1671.25</v>
      </c>
      <c r="F80" s="21">
        <f t="shared" si="10"/>
        <v>1671.25</v>
      </c>
      <c r="G80" s="29" t="s">
        <v>1</v>
      </c>
      <c r="H80"/>
    </row>
    <row r="81" spans="1:8">
      <c r="A81" s="20" t="s">
        <v>23</v>
      </c>
      <c r="B81" s="21">
        <f>B37+B59</f>
        <v>2850.3125</v>
      </c>
      <c r="C81" s="21">
        <f t="shared" si="10"/>
        <v>2850.3125</v>
      </c>
      <c r="D81" s="21">
        <f t="shared" si="10"/>
        <v>2850.3125</v>
      </c>
      <c r="E81" s="21">
        <f t="shared" si="10"/>
        <v>2850.3125</v>
      </c>
      <c r="F81" s="21">
        <f t="shared" si="10"/>
        <v>2850.3125</v>
      </c>
      <c r="G81" s="29" t="s">
        <v>1</v>
      </c>
      <c r="H81"/>
    </row>
    <row r="82" spans="1:8">
      <c r="A82" s="20" t="s">
        <v>24</v>
      </c>
      <c r="B82" s="21">
        <f>SUM(B78:B81)</f>
        <v>9030</v>
      </c>
      <c r="C82" s="21">
        <f t="shared" ref="C82:F82" si="11">SUM(C78:C81)</f>
        <v>9030</v>
      </c>
      <c r="D82" s="21">
        <f t="shared" si="11"/>
        <v>9030</v>
      </c>
      <c r="E82" s="21">
        <f t="shared" si="11"/>
        <v>9030</v>
      </c>
      <c r="F82" s="21">
        <f t="shared" si="11"/>
        <v>9030</v>
      </c>
      <c r="G82" s="21">
        <f>SUM(B82:F82)</f>
        <v>45150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B88" si="12">B42+B64</f>
        <v>6347.4403159562498</v>
      </c>
      <c r="C86" s="21">
        <f>C42+C64</f>
        <v>6347.4403159562498</v>
      </c>
      <c r="D86" s="21">
        <f t="shared" ref="D86:F86" si="13">D42+D64</f>
        <v>6810.8034590210555</v>
      </c>
      <c r="E86" s="21">
        <f t="shared" si="13"/>
        <v>7260.316487316446</v>
      </c>
      <c r="F86" s="21">
        <f t="shared" si="13"/>
        <v>7739.4973754793318</v>
      </c>
      <c r="G86" s="21" t="s">
        <v>1</v>
      </c>
      <c r="H86"/>
    </row>
    <row r="87" spans="1:8">
      <c r="A87" s="20" t="s">
        <v>21</v>
      </c>
      <c r="B87" s="21">
        <f t="shared" si="12"/>
        <v>3692.5247578624999</v>
      </c>
      <c r="C87" s="21">
        <f t="shared" ref="C87:F89" si="14">C43+C65</f>
        <v>3692.5247578624999</v>
      </c>
      <c r="D87" s="21">
        <f t="shared" si="14"/>
        <v>3962.0790651864622</v>
      </c>
      <c r="E87" s="21">
        <f t="shared" si="14"/>
        <v>4223.5762834887691</v>
      </c>
      <c r="F87" s="21">
        <f t="shared" si="14"/>
        <v>4502.3323181990281</v>
      </c>
      <c r="G87" s="21" t="s">
        <v>1</v>
      </c>
      <c r="H87"/>
    </row>
    <row r="88" spans="1:8">
      <c r="A88" s="20" t="s">
        <v>22</v>
      </c>
      <c r="B88" s="21">
        <f t="shared" si="12"/>
        <v>3721.7531860250001</v>
      </c>
      <c r="C88" s="21">
        <f t="shared" si="14"/>
        <v>3993.4411686048247</v>
      </c>
      <c r="D88" s="21">
        <f t="shared" si="14"/>
        <v>4257.0082857327434</v>
      </c>
      <c r="E88" s="21">
        <f t="shared" si="14"/>
        <v>4537.9708325911042</v>
      </c>
      <c r="F88" s="21">
        <f t="shared" si="14"/>
        <v>4837.4769075421173</v>
      </c>
      <c r="G88" s="21" t="s">
        <v>1</v>
      </c>
      <c r="H88"/>
    </row>
    <row r="89" spans="1:8">
      <c r="A89" s="20" t="s">
        <v>23</v>
      </c>
      <c r="B89" s="21">
        <f>B45+B67</f>
        <v>6347.4403159562498</v>
      </c>
      <c r="C89" s="21">
        <f t="shared" si="14"/>
        <v>6810.8034590210555</v>
      </c>
      <c r="D89" s="21">
        <f t="shared" si="14"/>
        <v>7260.316487316446</v>
      </c>
      <c r="E89" s="21">
        <f t="shared" si="14"/>
        <v>7739.4973754793318</v>
      </c>
      <c r="F89" s="21">
        <f t="shared" si="14"/>
        <v>8250.3042022609679</v>
      </c>
      <c r="G89" s="21" t="s">
        <v>1</v>
      </c>
      <c r="H89"/>
    </row>
    <row r="90" spans="1:8">
      <c r="A90" s="20" t="s">
        <v>24</v>
      </c>
      <c r="B90" s="21">
        <f>SUM(B86:B89)</f>
        <v>20109.1585758</v>
      </c>
      <c r="C90" s="21">
        <f t="shared" ref="C90:F90" si="15">SUM(C86:C89)</f>
        <v>20844.20970144463</v>
      </c>
      <c r="D90" s="21">
        <f t="shared" si="15"/>
        <v>22290.207297256708</v>
      </c>
      <c r="E90" s="21">
        <f t="shared" si="15"/>
        <v>23761.360978875651</v>
      </c>
      <c r="F90" s="21">
        <f t="shared" si="15"/>
        <v>25329.610803481446</v>
      </c>
      <c r="G90" s="21">
        <f>SUM(B90:F90)</f>
        <v>112334.54735685844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B98" si="16">B78*0.9</f>
        <v>2565.28125</v>
      </c>
      <c r="C96" s="21">
        <f t="shared" ref="C96:F99" si="17">C78*0.9</f>
        <v>2565.28125</v>
      </c>
      <c r="D96" s="21">
        <f t="shared" si="17"/>
        <v>2565.28125</v>
      </c>
      <c r="E96" s="21">
        <f t="shared" si="17"/>
        <v>2565.28125</v>
      </c>
      <c r="F96" s="21">
        <f t="shared" si="17"/>
        <v>2565.28125</v>
      </c>
      <c r="G96" s="21" t="s">
        <v>1</v>
      </c>
      <c r="H96"/>
    </row>
    <row r="97" spans="1:8">
      <c r="A97" s="20" t="s">
        <v>21</v>
      </c>
      <c r="B97" s="21">
        <f t="shared" si="16"/>
        <v>1492.3125</v>
      </c>
      <c r="C97" s="21">
        <f t="shared" si="17"/>
        <v>1492.3125</v>
      </c>
      <c r="D97" s="21">
        <f t="shared" si="17"/>
        <v>1492.3125</v>
      </c>
      <c r="E97" s="21">
        <f t="shared" si="17"/>
        <v>1492.3125</v>
      </c>
      <c r="F97" s="21">
        <f t="shared" si="17"/>
        <v>1492.3125</v>
      </c>
      <c r="G97" s="21" t="s">
        <v>1</v>
      </c>
      <c r="H97"/>
    </row>
    <row r="98" spans="1:8">
      <c r="A98" s="20" t="s">
        <v>22</v>
      </c>
      <c r="B98" s="21">
        <f t="shared" si="16"/>
        <v>1504.125</v>
      </c>
      <c r="C98" s="21">
        <f t="shared" si="17"/>
        <v>1504.125</v>
      </c>
      <c r="D98" s="21">
        <f t="shared" si="17"/>
        <v>1504.125</v>
      </c>
      <c r="E98" s="21">
        <f t="shared" si="17"/>
        <v>1504.125</v>
      </c>
      <c r="F98" s="21">
        <f t="shared" si="17"/>
        <v>1504.125</v>
      </c>
      <c r="G98" s="21" t="s">
        <v>1</v>
      </c>
      <c r="H98"/>
    </row>
    <row r="99" spans="1:8">
      <c r="A99" s="20" t="s">
        <v>23</v>
      </c>
      <c r="B99" s="21">
        <f>B81*0.9</f>
        <v>2565.28125</v>
      </c>
      <c r="C99" s="21">
        <f t="shared" si="17"/>
        <v>2565.28125</v>
      </c>
      <c r="D99" s="21">
        <f t="shared" si="17"/>
        <v>2565.28125</v>
      </c>
      <c r="E99" s="21">
        <f t="shared" si="17"/>
        <v>2565.28125</v>
      </c>
      <c r="F99" s="21">
        <f t="shared" si="17"/>
        <v>2565.28125</v>
      </c>
      <c r="G99" s="21" t="s">
        <v>1</v>
      </c>
      <c r="H99"/>
    </row>
    <row r="100" spans="1:8">
      <c r="A100" s="20" t="s">
        <v>24</v>
      </c>
      <c r="B100" s="21">
        <f>SUM(B96:B99)</f>
        <v>8127</v>
      </c>
      <c r="C100" s="21">
        <f t="shared" ref="C100:F100" si="18">SUM(C96:C99)</f>
        <v>8127</v>
      </c>
      <c r="D100" s="21">
        <f t="shared" si="18"/>
        <v>8127</v>
      </c>
      <c r="E100" s="21">
        <f t="shared" si="18"/>
        <v>8127</v>
      </c>
      <c r="F100" s="21">
        <f t="shared" si="18"/>
        <v>8127</v>
      </c>
      <c r="G100" s="21">
        <f>SUM(B100:F100)</f>
        <v>40635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B106" si="19">B86*0.9</f>
        <v>5712.6962843606252</v>
      </c>
      <c r="C104" s="21">
        <f t="shared" ref="C104:F107" si="20">C86*0.9</f>
        <v>5712.6962843606252</v>
      </c>
      <c r="D104" s="21">
        <f t="shared" si="20"/>
        <v>6129.7231131189501</v>
      </c>
      <c r="E104" s="21">
        <f t="shared" si="20"/>
        <v>6534.2848385848019</v>
      </c>
      <c r="F104" s="21">
        <f t="shared" si="20"/>
        <v>6965.5476379313986</v>
      </c>
      <c r="G104" s="21" t="s">
        <v>1</v>
      </c>
      <c r="H104"/>
    </row>
    <row r="105" spans="1:8">
      <c r="A105" s="20" t="s">
        <v>21</v>
      </c>
      <c r="B105" s="21">
        <f t="shared" si="19"/>
        <v>3323.2722820762501</v>
      </c>
      <c r="C105" s="21">
        <f t="shared" si="20"/>
        <v>3323.2722820762501</v>
      </c>
      <c r="D105" s="21">
        <f t="shared" si="20"/>
        <v>3565.871158667816</v>
      </c>
      <c r="E105" s="21">
        <f t="shared" si="20"/>
        <v>3801.2186551398922</v>
      </c>
      <c r="F105" s="21">
        <f t="shared" si="20"/>
        <v>4052.0990863791253</v>
      </c>
      <c r="G105" s="21" t="s">
        <v>1</v>
      </c>
      <c r="H105"/>
    </row>
    <row r="106" spans="1:8">
      <c r="A106" s="20" t="s">
        <v>22</v>
      </c>
      <c r="B106" s="21">
        <f t="shared" si="19"/>
        <v>3349.5778674225003</v>
      </c>
      <c r="C106" s="21">
        <f t="shared" si="20"/>
        <v>3594.0970517443425</v>
      </c>
      <c r="D106" s="21">
        <f t="shared" si="20"/>
        <v>3831.3074571594693</v>
      </c>
      <c r="E106" s="21">
        <f t="shared" si="20"/>
        <v>4084.1737493319938</v>
      </c>
      <c r="F106" s="21">
        <f t="shared" si="20"/>
        <v>4353.7292167879059</v>
      </c>
      <c r="G106" s="21" t="s">
        <v>1</v>
      </c>
      <c r="H106"/>
    </row>
    <row r="107" spans="1:8">
      <c r="A107" s="20" t="s">
        <v>23</v>
      </c>
      <c r="B107" s="21">
        <f>B89*0.9</f>
        <v>5712.6962843606252</v>
      </c>
      <c r="C107" s="21">
        <f t="shared" si="20"/>
        <v>6129.7231131189501</v>
      </c>
      <c r="D107" s="21">
        <f t="shared" si="20"/>
        <v>6534.2848385848019</v>
      </c>
      <c r="E107" s="21">
        <f t="shared" si="20"/>
        <v>6965.5476379313986</v>
      </c>
      <c r="F107" s="21">
        <f t="shared" si="20"/>
        <v>7425.2737820348711</v>
      </c>
      <c r="G107" s="21" t="s">
        <v>1</v>
      </c>
      <c r="H107"/>
    </row>
    <row r="108" spans="1:8">
      <c r="A108" s="20" t="s">
        <v>24</v>
      </c>
      <c r="B108" s="21">
        <f>SUM(B104:B107)</f>
        <v>18098.242718220001</v>
      </c>
      <c r="C108" s="21">
        <f t="shared" ref="C108:F108" si="21">SUM(C104:C107)</f>
        <v>18759.788731300167</v>
      </c>
      <c r="D108" s="21">
        <f t="shared" si="21"/>
        <v>20061.186567531036</v>
      </c>
      <c r="E108" s="21">
        <f t="shared" si="21"/>
        <v>21385.224880988088</v>
      </c>
      <c r="F108" s="21">
        <f t="shared" si="21"/>
        <v>22796.649723133301</v>
      </c>
      <c r="G108" s="21">
        <f>SUM(B108:F108)</f>
        <v>101101.09262117259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  <row r="114" spans="8:8">
      <c r="H114"/>
    </row>
    <row r="115" spans="8:8">
      <c r="H115"/>
    </row>
    <row r="116" spans="8:8">
      <c r="H116"/>
    </row>
    <row r="117" spans="8:8">
      <c r="H117"/>
    </row>
    <row r="118" spans="8:8">
      <c r="H118"/>
    </row>
    <row r="119" spans="8:8">
      <c r="H119"/>
    </row>
    <row r="120" spans="8:8">
      <c r="H120"/>
    </row>
    <row r="121" spans="8:8">
      <c r="H121"/>
    </row>
    <row r="122" spans="8:8">
      <c r="H122"/>
    </row>
    <row r="123" spans="8:8">
      <c r="H123"/>
    </row>
    <row r="124" spans="8:8">
      <c r="H124"/>
    </row>
    <row r="125" spans="8:8">
      <c r="H125"/>
    </row>
    <row r="126" spans="8:8">
      <c r="H126"/>
    </row>
    <row r="127" spans="8:8">
      <c r="H127"/>
    </row>
    <row r="128" spans="8:8">
      <c r="H128"/>
    </row>
    <row r="129" spans="8:8">
      <c r="H129"/>
    </row>
    <row r="130" spans="8:8">
      <c r="H130"/>
    </row>
    <row r="131" spans="8:8">
      <c r="H131"/>
    </row>
    <row r="132" spans="8:8">
      <c r="H132"/>
    </row>
    <row r="133" spans="8:8">
      <c r="H133"/>
    </row>
    <row r="134" spans="8:8">
      <c r="H134"/>
    </row>
    <row r="135" spans="8:8">
      <c r="H135"/>
    </row>
    <row r="136" spans="8:8">
      <c r="H136"/>
    </row>
    <row r="137" spans="8:8">
      <c r="H137"/>
    </row>
    <row r="138" spans="8:8">
      <c r="H138"/>
    </row>
    <row r="139" spans="8:8">
      <c r="H139"/>
    </row>
    <row r="140" spans="8:8">
      <c r="H140"/>
    </row>
    <row r="141" spans="8:8">
      <c r="H141"/>
    </row>
    <row r="142" spans="8:8">
      <c r="H142"/>
    </row>
    <row r="143" spans="8:8">
      <c r="H143"/>
    </row>
    <row r="144" spans="8:8">
      <c r="H144"/>
    </row>
    <row r="145" spans="8:8">
      <c r="H145"/>
    </row>
    <row r="146" spans="8:8">
      <c r="H146"/>
    </row>
    <row r="147" spans="8:8">
      <c r="H147"/>
    </row>
    <row r="148" spans="8:8">
      <c r="H148"/>
    </row>
    <row r="149" spans="8:8">
      <c r="H149"/>
    </row>
    <row r="150" spans="8:8">
      <c r="H150"/>
    </row>
    <row r="151" spans="8:8">
      <c r="H151"/>
    </row>
    <row r="152" spans="8:8">
      <c r="H152"/>
    </row>
    <row r="153" spans="8:8">
      <c r="H153"/>
    </row>
    <row r="154" spans="8:8">
      <c r="H154"/>
    </row>
    <row r="155" spans="8:8">
      <c r="H155"/>
    </row>
    <row r="156" spans="8:8">
      <c r="H156"/>
    </row>
    <row r="157" spans="8:8">
      <c r="H157"/>
    </row>
    <row r="158" spans="8:8">
      <c r="H158"/>
    </row>
    <row r="159" spans="8:8">
      <c r="H159"/>
    </row>
    <row r="160" spans="8:8">
      <c r="H160"/>
    </row>
    <row r="161" spans="8:8">
      <c r="H161"/>
    </row>
    <row r="162" spans="8:8">
      <c r="H162"/>
    </row>
    <row r="163" spans="8:8">
      <c r="H163"/>
    </row>
    <row r="164" spans="8:8">
      <c r="H164"/>
    </row>
    <row r="165" spans="8:8">
      <c r="H165"/>
    </row>
    <row r="166" spans="8:8">
      <c r="H166"/>
    </row>
    <row r="167" spans="8:8">
      <c r="H167"/>
    </row>
    <row r="168" spans="8:8">
      <c r="H168"/>
    </row>
  </sheetData>
  <mergeCells count="3">
    <mergeCell ref="A2:G2"/>
    <mergeCell ref="A6:G6"/>
    <mergeCell ref="A93:G93"/>
  </mergeCells>
  <phoneticPr fontId="0" type="noConversion"/>
  <pageMargins left="0.25" right="0.25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36"/>
  <sheetViews>
    <sheetView zoomScale="85" zoomScaleNormal="85" workbookViewId="0">
      <pane xSplit="2" ySplit="1" topLeftCell="C2" activePane="bottomRight" state="frozen"/>
      <selection pane="topRight" activeCell="G1" sqref="G1"/>
      <selection pane="bottomLeft" activeCell="A2" sqref="A2"/>
      <selection pane="bottomRight" activeCell="M46" sqref="M46"/>
    </sheetView>
  </sheetViews>
  <sheetFormatPr defaultRowHeight="14.25"/>
  <cols>
    <col min="1" max="1" width="5" style="32" customWidth="1"/>
    <col min="2" max="2" width="25.85546875" style="32" customWidth="1"/>
    <col min="3" max="3" width="14.7109375" style="32" customWidth="1"/>
    <col min="4" max="4" width="10.42578125" style="32" customWidth="1"/>
    <col min="5" max="5" width="11.42578125" style="32" customWidth="1"/>
    <col min="6" max="6" width="10.140625" style="32" customWidth="1"/>
    <col min="7" max="7" width="12.140625" style="32" customWidth="1"/>
    <col min="8" max="8" width="12.7109375" style="32" customWidth="1"/>
    <col min="9" max="10" width="12.7109375" style="32" hidden="1" customWidth="1"/>
    <col min="11" max="11" width="24.85546875" style="32" customWidth="1"/>
    <col min="12" max="12" width="14.5703125" style="32" bestFit="1" customWidth="1"/>
    <col min="13" max="13" width="9.7109375" style="32" customWidth="1"/>
    <col min="14" max="14" width="11.42578125" style="32" customWidth="1"/>
    <col min="15" max="15" width="9.7109375" style="32" bestFit="1" customWidth="1"/>
    <col min="16" max="16" width="11.5703125" style="32" bestFit="1" customWidth="1"/>
    <col min="17" max="17" width="12.7109375" style="32" bestFit="1" customWidth="1"/>
    <col min="18" max="18" width="12.7109375" style="32" hidden="1" customWidth="1"/>
    <col min="19" max="19" width="10.28515625" style="32" customWidth="1"/>
    <col min="20" max="20" width="10.28515625" style="32" hidden="1" customWidth="1"/>
    <col min="21" max="21" width="10.42578125" style="32" customWidth="1"/>
    <col min="22" max="1025" width="9.140625" style="32"/>
    <col min="1026" max="16384" width="9.140625" style="31"/>
  </cols>
  <sheetData>
    <row r="1" spans="1:1024" ht="27" customHeight="1">
      <c r="A1" s="31"/>
      <c r="B1" s="188" t="s">
        <v>115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</row>
    <row r="2" spans="1:1024" s="33" customFormat="1" ht="15.75" customHeight="1">
      <c r="B2" s="34"/>
      <c r="C2" s="34"/>
      <c r="D2" s="189"/>
      <c r="E2" s="189"/>
      <c r="F2" s="189"/>
      <c r="G2" s="189"/>
      <c r="H2" s="189"/>
      <c r="I2" s="144"/>
      <c r="J2" s="144"/>
      <c r="K2" s="92"/>
      <c r="L2" s="92"/>
      <c r="M2" s="34"/>
    </row>
    <row r="3" spans="1:1024" ht="12.7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201" t="s">
        <v>4</v>
      </c>
      <c r="L3" s="201"/>
      <c r="M3" s="201"/>
      <c r="N3" s="201"/>
      <c r="O3" s="201"/>
      <c r="P3" s="201"/>
      <c r="Q3" s="201"/>
      <c r="R3" s="145"/>
      <c r="S3" s="179" t="s">
        <v>5</v>
      </c>
      <c r="T3" s="182" t="s">
        <v>106</v>
      </c>
      <c r="U3" s="180" t="s">
        <v>103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</row>
    <row r="4" spans="1:1024" s="36" customFormat="1" ht="60">
      <c r="A4" s="196"/>
      <c r="B4" s="88" t="s">
        <v>47</v>
      </c>
      <c r="C4" s="97" t="s">
        <v>49</v>
      </c>
      <c r="D4" s="88" t="s">
        <v>2</v>
      </c>
      <c r="E4" s="88" t="s">
        <v>3</v>
      </c>
      <c r="F4" s="88" t="s">
        <v>7</v>
      </c>
      <c r="G4" s="35" t="s">
        <v>48</v>
      </c>
      <c r="H4" s="88" t="s">
        <v>6</v>
      </c>
      <c r="I4" s="146" t="s">
        <v>104</v>
      </c>
      <c r="J4" s="146" t="s">
        <v>105</v>
      </c>
      <c r="K4" s="152" t="s">
        <v>47</v>
      </c>
      <c r="L4" s="88" t="s">
        <v>49</v>
      </c>
      <c r="M4" s="88" t="s">
        <v>2</v>
      </c>
      <c r="N4" s="88" t="s">
        <v>3</v>
      </c>
      <c r="O4" s="88" t="s">
        <v>7</v>
      </c>
      <c r="P4" s="35" t="s">
        <v>48</v>
      </c>
      <c r="Q4" s="88" t="s">
        <v>6</v>
      </c>
      <c r="R4" s="146" t="s">
        <v>105</v>
      </c>
      <c r="S4" s="179"/>
      <c r="T4" s="200"/>
      <c r="U4" s="181"/>
    </row>
    <row r="5" spans="1:1024" s="36" customFormat="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1024" s="169" customFormat="1" ht="15">
      <c r="A6" s="160">
        <v>1</v>
      </c>
      <c r="B6" s="165" t="s">
        <v>77</v>
      </c>
      <c r="C6" s="166">
        <f>250*1.25</f>
        <v>312.5</v>
      </c>
      <c r="D6" s="160">
        <v>8</v>
      </c>
      <c r="E6" s="161">
        <f>C6*D6/1000</f>
        <v>2.5</v>
      </c>
      <c r="F6" s="162">
        <v>7800</v>
      </c>
      <c r="G6" s="162">
        <v>4128</v>
      </c>
      <c r="H6" s="163">
        <f>G6*E6</f>
        <v>10320</v>
      </c>
      <c r="I6" s="163">
        <f>1.75556 *1.18</f>
        <v>2.0715607999999999</v>
      </c>
      <c r="J6" s="163">
        <f>I6*H6</f>
        <v>21378.507455999999</v>
      </c>
      <c r="K6" s="165"/>
      <c r="L6" s="160"/>
      <c r="M6" s="160"/>
      <c r="N6" s="161">
        <f>L6*M6/1000</f>
        <v>0</v>
      </c>
      <c r="O6" s="162"/>
      <c r="P6" s="162">
        <v>4128</v>
      </c>
      <c r="Q6" s="163">
        <f>P6*N6</f>
        <v>0</v>
      </c>
      <c r="R6" s="163">
        <f>Q6*I6</f>
        <v>0</v>
      </c>
      <c r="S6" s="163">
        <f>H6-Q6</f>
        <v>10320</v>
      </c>
      <c r="T6" s="163">
        <f>J6-R6</f>
        <v>21378.507455999999</v>
      </c>
      <c r="U6" s="164">
        <f>1-Q6/H6</f>
        <v>1</v>
      </c>
    </row>
    <row r="7" spans="1:1024" s="37" customFormat="1" ht="15">
      <c r="A7" s="193" t="s">
        <v>40</v>
      </c>
      <c r="B7" s="194"/>
      <c r="C7" s="155"/>
      <c r="D7" s="71">
        <f t="shared" ref="D7:E7" si="0">SUM(D6)</f>
        <v>8</v>
      </c>
      <c r="E7" s="72">
        <f t="shared" si="0"/>
        <v>2.5</v>
      </c>
      <c r="F7" s="73"/>
      <c r="G7" s="73"/>
      <c r="H7" s="74">
        <f>SUM(H6)</f>
        <v>10320</v>
      </c>
      <c r="I7" s="74"/>
      <c r="J7" s="74">
        <f t="shared" ref="J7:N7" si="1">SUM(J6)</f>
        <v>21378.507455999999</v>
      </c>
      <c r="K7" s="156"/>
      <c r="L7" s="71"/>
      <c r="M7" s="71">
        <f t="shared" si="1"/>
        <v>0</v>
      </c>
      <c r="N7" s="72">
        <f t="shared" si="1"/>
        <v>0</v>
      </c>
      <c r="O7" s="73"/>
      <c r="P7" s="73"/>
      <c r="Q7" s="74">
        <f t="shared" ref="Q7:T7" si="2">SUM(Q6)</f>
        <v>0</v>
      </c>
      <c r="R7" s="74">
        <f t="shared" si="2"/>
        <v>0</v>
      </c>
      <c r="S7" s="74">
        <f t="shared" si="2"/>
        <v>10320</v>
      </c>
      <c r="T7" s="74">
        <f t="shared" si="2"/>
        <v>21378.507455999999</v>
      </c>
      <c r="U7" s="136">
        <f>1-Q7/H7</f>
        <v>1</v>
      </c>
    </row>
    <row r="8" spans="1:1024" ht="29.25" customHeight="1">
      <c r="A8" s="184" t="s">
        <v>114</v>
      </c>
      <c r="B8" s="185"/>
      <c r="C8" s="40"/>
      <c r="D8" s="44">
        <f>SUM(D7)</f>
        <v>8</v>
      </c>
      <c r="E8" s="45">
        <f>SUM(E7)</f>
        <v>2.5</v>
      </c>
      <c r="F8" s="43"/>
      <c r="G8" s="43"/>
      <c r="H8" s="46">
        <f>SUM(H7)</f>
        <v>10320</v>
      </c>
      <c r="I8" s="46"/>
      <c r="J8" s="46">
        <f>SUM(J6:J6)</f>
        <v>21378.507455999999</v>
      </c>
      <c r="K8" s="43"/>
      <c r="L8" s="43"/>
      <c r="M8" s="47">
        <f t="shared" ref="M8:N8" si="3">SUM(M7)</f>
        <v>0</v>
      </c>
      <c r="N8" s="48">
        <f t="shared" si="3"/>
        <v>0</v>
      </c>
      <c r="O8" s="46"/>
      <c r="P8" s="43"/>
      <c r="Q8" s="46">
        <f t="shared" ref="Q8:S8" si="4">SUM(Q7)</f>
        <v>0</v>
      </c>
      <c r="R8" s="48">
        <f t="shared" si="4"/>
        <v>0</v>
      </c>
      <c r="S8" s="46">
        <f t="shared" si="4"/>
        <v>10320</v>
      </c>
      <c r="T8" s="46">
        <f>SUM(T6:T6)</f>
        <v>21378.507455999999</v>
      </c>
      <c r="U8" s="126">
        <f>1-Q8/H8</f>
        <v>1</v>
      </c>
    </row>
    <row r="9" spans="1:1024" ht="15" hidden="1" customHeight="1">
      <c r="A9" s="31"/>
      <c r="B9" s="49"/>
      <c r="C9" s="50"/>
      <c r="D9" s="50"/>
      <c r="E9" s="50"/>
      <c r="F9" s="50"/>
      <c r="G9" s="50"/>
      <c r="H9" s="50"/>
      <c r="I9" s="151"/>
      <c r="J9" s="151"/>
      <c r="K9" s="50"/>
      <c r="L9" s="50"/>
      <c r="M9" s="50"/>
      <c r="N9" s="186" t="s">
        <v>50</v>
      </c>
      <c r="O9" s="186"/>
      <c r="P9" s="186"/>
      <c r="Q9" s="186"/>
      <c r="R9" s="141"/>
      <c r="S9" s="51" t="e">
        <f>H8/Q8</f>
        <v>#DIV/0!</v>
      </c>
      <c r="T9" s="51"/>
      <c r="U9" s="37" t="s">
        <v>51</v>
      </c>
    </row>
    <row r="10" spans="1:1024" ht="13.5" hidden="1" customHeight="1">
      <c r="A10" s="52"/>
      <c r="B10" s="199"/>
      <c r="C10" s="199"/>
      <c r="D10" s="199"/>
      <c r="E10" s="199"/>
      <c r="F10" s="199"/>
      <c r="G10" s="199"/>
      <c r="H10" s="199"/>
      <c r="I10" s="148"/>
      <c r="J10" s="148"/>
      <c r="K10" s="50"/>
      <c r="L10" s="50"/>
      <c r="M10" s="50"/>
      <c r="N10" s="31"/>
      <c r="O10" s="31"/>
      <c r="P10" s="186" t="s">
        <v>52</v>
      </c>
      <c r="Q10" s="186"/>
      <c r="R10" s="141"/>
      <c r="S10" s="53" t="e">
        <f>U8/#REF!*100</f>
        <v>#REF!</v>
      </c>
      <c r="T10" s="53"/>
      <c r="U10" s="37" t="s">
        <v>53</v>
      </c>
    </row>
    <row r="11" spans="1:1024" ht="79.5" hidden="1" customHeight="1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0"/>
      <c r="L11" s="50"/>
      <c r="M11" s="31"/>
      <c r="N11" s="31"/>
      <c r="O11" s="31"/>
      <c r="P11" s="31"/>
      <c r="Q11" s="88" t="s">
        <v>54</v>
      </c>
      <c r="R11" s="146"/>
      <c r="S11" s="56" t="s">
        <v>55</v>
      </c>
      <c r="T11" s="153"/>
      <c r="U11" s="31"/>
    </row>
    <row r="12" spans="1:1024" ht="30" hidden="1">
      <c r="A12" s="57"/>
      <c r="B12" s="58"/>
      <c r="C12" s="57"/>
      <c r="D12" s="57"/>
      <c r="E12" s="54"/>
      <c r="F12" s="59"/>
      <c r="G12" s="54"/>
      <c r="H12" s="59"/>
      <c r="I12" s="59"/>
      <c r="J12" s="59"/>
      <c r="K12" s="31"/>
      <c r="L12" s="31"/>
      <c r="M12" s="31"/>
      <c r="N12" s="31"/>
      <c r="O12" s="31"/>
      <c r="P12" s="60" t="s">
        <v>56</v>
      </c>
      <c r="Q12" s="61">
        <f>SUM(E6)</f>
        <v>2.5</v>
      </c>
      <c r="R12" s="61"/>
      <c r="S12" s="48" t="e">
        <f>1-#REF!/Q12</f>
        <v>#REF!</v>
      </c>
      <c r="T12" s="158"/>
      <c r="U12" s="62" t="e">
        <f>1-S12</f>
        <v>#REF!</v>
      </c>
    </row>
    <row r="13" spans="1:1024" ht="15" hidden="1">
      <c r="A13" s="57"/>
      <c r="B13" s="58"/>
      <c r="C13" s="57"/>
      <c r="D13" s="57"/>
      <c r="E13" s="54"/>
      <c r="F13" s="59"/>
      <c r="G13" s="54"/>
      <c r="H13" s="59"/>
      <c r="I13" s="59"/>
      <c r="J13" s="59"/>
      <c r="K13" s="31"/>
      <c r="L13" s="31"/>
      <c r="M13" s="31"/>
      <c r="N13" s="31"/>
      <c r="O13" s="31"/>
      <c r="P13" s="60" t="s">
        <v>57</v>
      </c>
      <c r="Q13" s="61" t="s">
        <v>1</v>
      </c>
      <c r="R13" s="61"/>
      <c r="S13" s="77" t="s">
        <v>1</v>
      </c>
      <c r="T13" s="64"/>
      <c r="U13" s="100" t="s">
        <v>1</v>
      </c>
    </row>
    <row r="14" spans="1:1024" ht="15" hidden="1">
      <c r="A14" s="57"/>
      <c r="B14" s="58"/>
      <c r="C14" s="57"/>
      <c r="D14" s="57"/>
      <c r="E14" s="54"/>
      <c r="F14" s="59"/>
      <c r="G14" s="54"/>
      <c r="H14" s="59"/>
      <c r="I14" s="59"/>
      <c r="J14" s="59"/>
      <c r="K14" s="31"/>
      <c r="L14" s="31"/>
      <c r="M14" s="31"/>
      <c r="N14" s="31"/>
      <c r="O14" s="31"/>
      <c r="P14" s="60"/>
      <c r="Q14" s="63"/>
      <c r="R14" s="63"/>
      <c r="S14" s="64"/>
      <c r="T14" s="64"/>
      <c r="U14" s="62"/>
    </row>
    <row r="15" spans="1:1024" ht="15" hidden="1">
      <c r="A15" s="57"/>
      <c r="B15" s="58"/>
      <c r="C15" s="57"/>
      <c r="D15" s="57"/>
      <c r="E15" s="54"/>
      <c r="F15" s="59"/>
      <c r="G15" s="54"/>
      <c r="H15" s="59"/>
      <c r="I15" s="59"/>
      <c r="J15" s="59"/>
      <c r="K15" s="31"/>
      <c r="L15" s="31"/>
      <c r="M15" s="31"/>
      <c r="N15" s="31"/>
      <c r="O15" s="31"/>
      <c r="P15" s="60"/>
      <c r="Q15" s="63"/>
      <c r="R15" s="63"/>
      <c r="S15" s="64"/>
      <c r="T15" s="64"/>
      <c r="U15" s="62"/>
    </row>
    <row r="16" spans="1:1024" ht="15" hidden="1">
      <c r="A16" s="57"/>
      <c r="B16" s="58"/>
      <c r="C16" s="57"/>
      <c r="D16" s="57"/>
      <c r="E16" s="54"/>
      <c r="F16" s="59"/>
      <c r="G16" s="54"/>
      <c r="H16" s="59"/>
      <c r="I16" s="59"/>
      <c r="J16" s="59"/>
      <c r="K16" s="31"/>
      <c r="L16" s="31"/>
      <c r="M16" s="31"/>
      <c r="N16" s="31"/>
      <c r="O16" s="31"/>
      <c r="P16" s="60"/>
      <c r="Q16" s="63"/>
      <c r="R16" s="63"/>
      <c r="S16" s="64"/>
      <c r="T16" s="64"/>
      <c r="U16" s="62"/>
    </row>
    <row r="17" spans="1:1025" ht="15" hidden="1">
      <c r="A17" s="57"/>
      <c r="B17" s="58"/>
      <c r="C17" s="57"/>
      <c r="D17" s="57"/>
      <c r="E17" s="54"/>
      <c r="F17" s="59"/>
      <c r="G17" s="54"/>
      <c r="H17" s="59"/>
      <c r="I17" s="59"/>
      <c r="J17" s="59"/>
      <c r="K17" s="31"/>
      <c r="L17" s="67" t="s">
        <v>58</v>
      </c>
      <c r="M17" s="31" t="s">
        <v>59</v>
      </c>
      <c r="N17" s="31"/>
      <c r="O17" s="31"/>
      <c r="P17" s="31"/>
      <c r="Q17" s="31"/>
      <c r="R17" s="31"/>
    </row>
    <row r="18" spans="1:1025" ht="15" hidden="1">
      <c r="A18" s="57"/>
      <c r="B18" s="58"/>
      <c r="C18" s="57"/>
      <c r="D18" s="57"/>
      <c r="E18" s="54"/>
      <c r="F18" s="59"/>
      <c r="G18" s="54"/>
      <c r="H18" s="59"/>
      <c r="I18" s="59"/>
      <c r="J18" s="59"/>
      <c r="K18" s="31"/>
      <c r="L18" s="67" t="s">
        <v>60</v>
      </c>
      <c r="M18" s="31">
        <v>465</v>
      </c>
      <c r="N18" s="95">
        <f>M18*2.5</f>
        <v>1162.5</v>
      </c>
      <c r="O18" s="31"/>
      <c r="P18" s="31"/>
      <c r="Q18" s="31"/>
      <c r="R18" s="31"/>
    </row>
    <row r="19" spans="1:1025" ht="15" hidden="1">
      <c r="A19" s="57"/>
      <c r="B19" s="58"/>
      <c r="C19" s="57"/>
      <c r="D19" s="57"/>
      <c r="E19" s="54"/>
      <c r="F19" s="59"/>
      <c r="G19" s="54"/>
      <c r="H19" s="59"/>
      <c r="I19" s="59"/>
      <c r="J19" s="59"/>
      <c r="K19" s="31"/>
      <c r="L19" s="67" t="s">
        <v>61</v>
      </c>
      <c r="M19" s="67">
        <v>435</v>
      </c>
      <c r="N19" s="95">
        <f t="shared" ref="N19:N30" si="5">M19*2.5</f>
        <v>1087.5</v>
      </c>
      <c r="O19" s="31"/>
      <c r="P19" s="31"/>
      <c r="Q19" s="31"/>
      <c r="R19" s="31"/>
    </row>
    <row r="20" spans="1:1025" ht="15" hidden="1">
      <c r="A20" s="57"/>
      <c r="B20" s="58"/>
      <c r="C20" s="57"/>
      <c r="D20" s="57"/>
      <c r="E20" s="54"/>
      <c r="F20" s="59"/>
      <c r="G20" s="54"/>
      <c r="H20" s="59"/>
      <c r="I20" s="59"/>
      <c r="J20" s="59"/>
      <c r="K20" s="31"/>
      <c r="L20" s="67" t="s">
        <v>62</v>
      </c>
      <c r="M20" s="67">
        <v>403</v>
      </c>
      <c r="N20" s="95">
        <f t="shared" si="5"/>
        <v>1007.5</v>
      </c>
      <c r="O20" s="96"/>
      <c r="P20" s="31"/>
      <c r="Q20" s="31"/>
      <c r="R20" s="31"/>
    </row>
    <row r="21" spans="1:1025" ht="15" hidden="1">
      <c r="A21" s="57"/>
      <c r="B21" s="58"/>
      <c r="C21" s="65"/>
      <c r="D21" s="57"/>
      <c r="E21" s="54"/>
      <c r="F21" s="59"/>
      <c r="G21" s="54"/>
      <c r="H21" s="59"/>
      <c r="I21" s="59"/>
      <c r="J21" s="59"/>
      <c r="K21" s="31"/>
      <c r="L21" s="67" t="s">
        <v>63</v>
      </c>
      <c r="M21" s="67">
        <v>330</v>
      </c>
      <c r="N21" s="95">
        <f t="shared" si="5"/>
        <v>825</v>
      </c>
      <c r="O21" s="101"/>
      <c r="P21" s="31"/>
      <c r="Q21" s="31"/>
      <c r="R21" s="31"/>
    </row>
    <row r="22" spans="1:1025" ht="15" hidden="1">
      <c r="A22" s="57"/>
      <c r="B22" s="58"/>
      <c r="C22" s="57"/>
      <c r="D22" s="57"/>
      <c r="E22" s="54"/>
      <c r="F22" s="59"/>
      <c r="G22" s="54"/>
      <c r="H22" s="59"/>
      <c r="I22" s="59"/>
      <c r="J22" s="59"/>
      <c r="K22" s="31"/>
      <c r="L22" s="67" t="s">
        <v>64</v>
      </c>
      <c r="M22" s="67">
        <v>248</v>
      </c>
      <c r="N22" s="95">
        <f t="shared" si="5"/>
        <v>620</v>
      </c>
      <c r="O22" s="101"/>
      <c r="P22" s="31"/>
      <c r="Q22" s="31"/>
      <c r="R22" s="31"/>
    </row>
    <row r="23" spans="1:1025" ht="15" hidden="1">
      <c r="A23" s="57"/>
      <c r="B23" s="58"/>
      <c r="C23" s="65"/>
      <c r="D23" s="57"/>
      <c r="E23" s="54"/>
      <c r="F23" s="59"/>
      <c r="G23" s="54"/>
      <c r="H23" s="59"/>
      <c r="I23" s="59"/>
      <c r="J23" s="59"/>
      <c r="K23" s="31"/>
      <c r="L23" s="67" t="s">
        <v>65</v>
      </c>
      <c r="M23" s="67">
        <v>180</v>
      </c>
      <c r="N23" s="95">
        <f t="shared" si="5"/>
        <v>450</v>
      </c>
      <c r="O23" s="101"/>
      <c r="P23" s="31"/>
      <c r="Q23" s="31"/>
      <c r="R23" s="31"/>
    </row>
    <row r="24" spans="1:1025" ht="15" hidden="1">
      <c r="A24" s="57"/>
      <c r="B24" s="58"/>
      <c r="C24" s="65"/>
      <c r="D24" s="57"/>
      <c r="E24" s="54"/>
      <c r="F24" s="59"/>
      <c r="G24" s="54"/>
      <c r="H24" s="59"/>
      <c r="I24" s="59"/>
      <c r="J24" s="59"/>
      <c r="K24" s="31"/>
      <c r="L24" s="67" t="s">
        <v>66</v>
      </c>
      <c r="M24" s="67">
        <v>186</v>
      </c>
      <c r="N24" s="95">
        <f t="shared" si="5"/>
        <v>465</v>
      </c>
      <c r="O24" s="101"/>
      <c r="P24" s="31"/>
      <c r="Q24" s="31"/>
      <c r="R24" s="31"/>
    </row>
    <row r="25" spans="1:1025" ht="15" hidden="1">
      <c r="A25" s="57"/>
      <c r="B25" s="58"/>
      <c r="C25" s="57"/>
      <c r="D25" s="57"/>
      <c r="E25" s="54"/>
      <c r="F25" s="59"/>
      <c r="G25" s="54"/>
      <c r="H25" s="59"/>
      <c r="I25" s="59"/>
      <c r="J25" s="59"/>
      <c r="K25" s="31"/>
      <c r="L25" s="67" t="s">
        <v>67</v>
      </c>
      <c r="M25" s="67">
        <v>248</v>
      </c>
      <c r="N25" s="95">
        <f t="shared" si="5"/>
        <v>620</v>
      </c>
      <c r="O25" s="101"/>
      <c r="P25" s="31"/>
      <c r="Q25" s="31"/>
      <c r="R25" s="31"/>
    </row>
    <row r="26" spans="1:1025" ht="15" hidden="1">
      <c r="A26" s="57"/>
      <c r="B26" s="58"/>
      <c r="C26" s="57"/>
      <c r="D26" s="57"/>
      <c r="E26" s="54"/>
      <c r="F26" s="59"/>
      <c r="G26" s="54"/>
      <c r="H26" s="59"/>
      <c r="I26" s="59"/>
      <c r="J26" s="59"/>
      <c r="K26" s="31"/>
      <c r="L26" s="67" t="s">
        <v>68</v>
      </c>
      <c r="M26" s="67">
        <v>330</v>
      </c>
      <c r="N26" s="95">
        <f t="shared" si="5"/>
        <v>825</v>
      </c>
      <c r="O26" s="101"/>
      <c r="P26" s="31"/>
      <c r="Q26" s="31"/>
      <c r="R26" s="31"/>
    </row>
    <row r="27" spans="1:1025" ht="15" hidden="1">
      <c r="A27" s="57"/>
      <c r="B27" s="58"/>
      <c r="C27" s="57"/>
      <c r="D27" s="57"/>
      <c r="E27" s="54"/>
      <c r="F27" s="59"/>
      <c r="G27" s="54"/>
      <c r="H27" s="59"/>
      <c r="I27" s="59"/>
      <c r="J27" s="59"/>
      <c r="K27" s="31"/>
      <c r="L27" s="67" t="s">
        <v>69</v>
      </c>
      <c r="M27" s="67">
        <v>403</v>
      </c>
      <c r="N27" s="95">
        <f t="shared" si="5"/>
        <v>1007.5</v>
      </c>
      <c r="O27" s="101"/>
      <c r="P27" s="67"/>
      <c r="Q27" s="31"/>
      <c r="R27" s="31"/>
    </row>
    <row r="28" spans="1:1025" ht="15" hidden="1">
      <c r="A28" s="57"/>
      <c r="B28" s="58"/>
      <c r="C28" s="57"/>
      <c r="D28" s="57"/>
      <c r="E28" s="54"/>
      <c r="F28" s="59"/>
      <c r="G28" s="54"/>
      <c r="H28" s="59"/>
      <c r="I28" s="59"/>
      <c r="J28" s="59"/>
      <c r="K28" s="31"/>
      <c r="L28" s="67" t="s">
        <v>70</v>
      </c>
      <c r="M28" s="67">
        <v>435</v>
      </c>
      <c r="N28" s="95">
        <f t="shared" si="5"/>
        <v>1087.5</v>
      </c>
      <c r="O28" s="101"/>
      <c r="P28" s="67"/>
      <c r="Q28" s="31"/>
      <c r="R28" s="31"/>
    </row>
    <row r="29" spans="1:1025" ht="15" hidden="1">
      <c r="A29" s="57"/>
      <c r="B29" s="58"/>
      <c r="C29" s="57"/>
      <c r="D29" s="57"/>
      <c r="E29" s="54"/>
      <c r="F29" s="59"/>
      <c r="G29" s="54"/>
      <c r="H29" s="59"/>
      <c r="I29" s="59"/>
      <c r="J29" s="59"/>
      <c r="K29" s="31"/>
      <c r="L29" s="67" t="s">
        <v>71</v>
      </c>
      <c r="M29" s="67">
        <v>465</v>
      </c>
      <c r="N29" s="95">
        <f t="shared" si="5"/>
        <v>1162.5</v>
      </c>
      <c r="O29" s="101"/>
      <c r="P29" s="67"/>
      <c r="Q29" s="31"/>
      <c r="R29" s="31"/>
    </row>
    <row r="30" spans="1:1025" ht="15" hidden="1">
      <c r="A30" s="57"/>
      <c r="B30" s="58"/>
      <c r="C30" s="57"/>
      <c r="D30" s="57"/>
      <c r="E30" s="54"/>
      <c r="F30" s="59"/>
      <c r="G30" s="54"/>
      <c r="H30" s="59"/>
      <c r="I30" s="59"/>
      <c r="J30" s="59"/>
      <c r="K30" s="31"/>
      <c r="L30" s="31" t="s">
        <v>72</v>
      </c>
      <c r="M30" s="67">
        <v>4128</v>
      </c>
      <c r="N30" s="95">
        <f t="shared" si="5"/>
        <v>10320</v>
      </c>
      <c r="O30" s="101"/>
      <c r="P30" s="67"/>
      <c r="Q30" s="31"/>
      <c r="R30" s="31"/>
    </row>
    <row r="31" spans="1:1025" s="127" customFormat="1" ht="15">
      <c r="A31" s="120"/>
      <c r="B31" s="121"/>
      <c r="C31" s="120"/>
      <c r="D31" s="120"/>
      <c r="E31" s="118"/>
      <c r="F31" s="122"/>
      <c r="G31" s="118"/>
      <c r="H31" s="122"/>
      <c r="I31" s="122"/>
      <c r="J31" s="122"/>
      <c r="M31" s="128"/>
      <c r="O31" s="129"/>
      <c r="P31" s="128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  <c r="IK31" s="130"/>
      <c r="IL31" s="130"/>
      <c r="IM31" s="130"/>
      <c r="IN31" s="130"/>
      <c r="IO31" s="130"/>
      <c r="IP31" s="130"/>
      <c r="IQ31" s="130"/>
      <c r="IR31" s="130"/>
      <c r="IS31" s="130"/>
      <c r="IT31" s="130"/>
      <c r="IU31" s="130"/>
      <c r="IV31" s="130"/>
      <c r="IW31" s="130"/>
      <c r="IX31" s="130"/>
      <c r="IY31" s="130"/>
      <c r="IZ31" s="130"/>
      <c r="JA31" s="130"/>
      <c r="JB31" s="130"/>
      <c r="JC31" s="130"/>
      <c r="JD31" s="130"/>
      <c r="JE31" s="130"/>
      <c r="JF31" s="130"/>
      <c r="JG31" s="130"/>
      <c r="JH31" s="130"/>
      <c r="JI31" s="130"/>
      <c r="JJ31" s="130"/>
      <c r="JK31" s="130"/>
      <c r="JL31" s="130"/>
      <c r="JM31" s="130"/>
      <c r="JN31" s="130"/>
      <c r="JO31" s="130"/>
      <c r="JP31" s="130"/>
      <c r="JQ31" s="130"/>
      <c r="JR31" s="130"/>
      <c r="JS31" s="130"/>
      <c r="JT31" s="130"/>
      <c r="JU31" s="130"/>
      <c r="JV31" s="130"/>
      <c r="JW31" s="130"/>
      <c r="JX31" s="130"/>
      <c r="JY31" s="130"/>
      <c r="JZ31" s="130"/>
      <c r="KA31" s="130"/>
      <c r="KB31" s="130"/>
      <c r="KC31" s="130"/>
      <c r="KD31" s="130"/>
      <c r="KE31" s="130"/>
      <c r="KF31" s="130"/>
      <c r="KG31" s="130"/>
      <c r="KH31" s="130"/>
      <c r="KI31" s="130"/>
      <c r="KJ31" s="130"/>
      <c r="KK31" s="130"/>
      <c r="KL31" s="130"/>
      <c r="KM31" s="130"/>
      <c r="KN31" s="130"/>
      <c r="KO31" s="130"/>
      <c r="KP31" s="130"/>
      <c r="KQ31" s="130"/>
      <c r="KR31" s="130"/>
      <c r="KS31" s="130"/>
      <c r="KT31" s="130"/>
      <c r="KU31" s="130"/>
      <c r="KV31" s="130"/>
      <c r="KW31" s="130"/>
      <c r="KX31" s="130"/>
      <c r="KY31" s="130"/>
      <c r="KZ31" s="130"/>
      <c r="LA31" s="130"/>
      <c r="LB31" s="130"/>
      <c r="LC31" s="130"/>
      <c r="LD31" s="130"/>
      <c r="LE31" s="130"/>
      <c r="LF31" s="130"/>
      <c r="LG31" s="130"/>
      <c r="LH31" s="130"/>
      <c r="LI31" s="130"/>
      <c r="LJ31" s="130"/>
      <c r="LK31" s="130"/>
      <c r="LL31" s="130"/>
      <c r="LM31" s="130"/>
      <c r="LN31" s="130"/>
      <c r="LO31" s="130"/>
      <c r="LP31" s="130"/>
      <c r="LQ31" s="130"/>
      <c r="LR31" s="130"/>
      <c r="LS31" s="130"/>
      <c r="LT31" s="130"/>
      <c r="LU31" s="130"/>
      <c r="LV31" s="130"/>
      <c r="LW31" s="130"/>
      <c r="LX31" s="130"/>
      <c r="LY31" s="130"/>
      <c r="LZ31" s="130"/>
      <c r="MA31" s="130"/>
      <c r="MB31" s="130"/>
      <c r="MC31" s="130"/>
      <c r="MD31" s="130"/>
      <c r="ME31" s="130"/>
      <c r="MF31" s="130"/>
      <c r="MG31" s="130"/>
      <c r="MH31" s="130"/>
      <c r="MI31" s="130"/>
      <c r="MJ31" s="130"/>
      <c r="MK31" s="130"/>
      <c r="ML31" s="130"/>
      <c r="MM31" s="130"/>
      <c r="MN31" s="130"/>
      <c r="MO31" s="130"/>
      <c r="MP31" s="130"/>
      <c r="MQ31" s="130"/>
      <c r="MR31" s="130"/>
      <c r="MS31" s="130"/>
      <c r="MT31" s="130"/>
      <c r="MU31" s="130"/>
      <c r="MV31" s="130"/>
      <c r="MW31" s="130"/>
      <c r="MX31" s="130"/>
      <c r="MY31" s="130"/>
      <c r="MZ31" s="130"/>
      <c r="NA31" s="130"/>
      <c r="NB31" s="130"/>
      <c r="NC31" s="130"/>
      <c r="ND31" s="130"/>
      <c r="NE31" s="130"/>
      <c r="NF31" s="130"/>
      <c r="NG31" s="130"/>
      <c r="NH31" s="130"/>
      <c r="NI31" s="130"/>
      <c r="NJ31" s="130"/>
      <c r="NK31" s="130"/>
      <c r="NL31" s="130"/>
      <c r="NM31" s="130"/>
      <c r="NN31" s="130"/>
      <c r="NO31" s="130"/>
      <c r="NP31" s="130"/>
      <c r="NQ31" s="130"/>
      <c r="NR31" s="130"/>
      <c r="NS31" s="130"/>
      <c r="NT31" s="130"/>
      <c r="NU31" s="130"/>
      <c r="NV31" s="130"/>
      <c r="NW31" s="130"/>
      <c r="NX31" s="130"/>
      <c r="NY31" s="130"/>
      <c r="NZ31" s="130"/>
      <c r="OA31" s="130"/>
      <c r="OB31" s="130"/>
      <c r="OC31" s="130"/>
      <c r="OD31" s="130"/>
      <c r="OE31" s="130"/>
      <c r="OF31" s="130"/>
      <c r="OG31" s="130"/>
      <c r="OH31" s="130"/>
      <c r="OI31" s="130"/>
      <c r="OJ31" s="130"/>
      <c r="OK31" s="130"/>
      <c r="OL31" s="130"/>
      <c r="OM31" s="130"/>
      <c r="ON31" s="130"/>
      <c r="OO31" s="130"/>
      <c r="OP31" s="130"/>
      <c r="OQ31" s="130"/>
      <c r="OR31" s="130"/>
      <c r="OS31" s="130"/>
      <c r="OT31" s="130"/>
      <c r="OU31" s="130"/>
      <c r="OV31" s="130"/>
      <c r="OW31" s="130"/>
      <c r="OX31" s="130"/>
      <c r="OY31" s="130"/>
      <c r="OZ31" s="130"/>
      <c r="PA31" s="130"/>
      <c r="PB31" s="130"/>
      <c r="PC31" s="130"/>
      <c r="PD31" s="130"/>
      <c r="PE31" s="130"/>
      <c r="PF31" s="130"/>
      <c r="PG31" s="130"/>
      <c r="PH31" s="130"/>
      <c r="PI31" s="130"/>
      <c r="PJ31" s="130"/>
      <c r="PK31" s="130"/>
      <c r="PL31" s="130"/>
      <c r="PM31" s="130"/>
      <c r="PN31" s="130"/>
      <c r="PO31" s="130"/>
      <c r="PP31" s="130"/>
      <c r="PQ31" s="130"/>
      <c r="PR31" s="130"/>
      <c r="PS31" s="130"/>
      <c r="PT31" s="130"/>
      <c r="PU31" s="130"/>
      <c r="PV31" s="130"/>
      <c r="PW31" s="130"/>
      <c r="PX31" s="130"/>
      <c r="PY31" s="130"/>
      <c r="PZ31" s="130"/>
      <c r="QA31" s="130"/>
      <c r="QB31" s="130"/>
      <c r="QC31" s="130"/>
      <c r="QD31" s="130"/>
      <c r="QE31" s="130"/>
      <c r="QF31" s="130"/>
      <c r="QG31" s="130"/>
      <c r="QH31" s="130"/>
      <c r="QI31" s="130"/>
      <c r="QJ31" s="130"/>
      <c r="QK31" s="130"/>
      <c r="QL31" s="130"/>
      <c r="QM31" s="130"/>
      <c r="QN31" s="130"/>
      <c r="QO31" s="130"/>
      <c r="QP31" s="130"/>
      <c r="QQ31" s="130"/>
      <c r="QR31" s="130"/>
      <c r="QS31" s="130"/>
      <c r="QT31" s="130"/>
      <c r="QU31" s="130"/>
      <c r="QV31" s="130"/>
      <c r="QW31" s="130"/>
      <c r="QX31" s="130"/>
      <c r="QY31" s="130"/>
      <c r="QZ31" s="130"/>
      <c r="RA31" s="130"/>
      <c r="RB31" s="130"/>
      <c r="RC31" s="130"/>
      <c r="RD31" s="130"/>
      <c r="RE31" s="130"/>
      <c r="RF31" s="130"/>
      <c r="RG31" s="130"/>
      <c r="RH31" s="130"/>
      <c r="RI31" s="130"/>
      <c r="RJ31" s="130"/>
      <c r="RK31" s="130"/>
      <c r="RL31" s="130"/>
      <c r="RM31" s="130"/>
      <c r="RN31" s="130"/>
      <c r="RO31" s="130"/>
      <c r="RP31" s="130"/>
      <c r="RQ31" s="130"/>
      <c r="RR31" s="130"/>
      <c r="RS31" s="130"/>
      <c r="RT31" s="130"/>
      <c r="RU31" s="130"/>
      <c r="RV31" s="130"/>
      <c r="RW31" s="130"/>
      <c r="RX31" s="130"/>
      <c r="RY31" s="130"/>
      <c r="RZ31" s="130"/>
      <c r="SA31" s="130"/>
      <c r="SB31" s="130"/>
      <c r="SC31" s="130"/>
      <c r="SD31" s="130"/>
      <c r="SE31" s="130"/>
      <c r="SF31" s="130"/>
      <c r="SG31" s="130"/>
      <c r="SH31" s="130"/>
      <c r="SI31" s="130"/>
      <c r="SJ31" s="130"/>
      <c r="SK31" s="130"/>
      <c r="SL31" s="130"/>
      <c r="SM31" s="130"/>
      <c r="SN31" s="130"/>
      <c r="SO31" s="130"/>
      <c r="SP31" s="130"/>
      <c r="SQ31" s="130"/>
      <c r="SR31" s="130"/>
      <c r="SS31" s="130"/>
      <c r="ST31" s="130"/>
      <c r="SU31" s="130"/>
      <c r="SV31" s="130"/>
      <c r="SW31" s="130"/>
      <c r="SX31" s="130"/>
      <c r="SY31" s="130"/>
      <c r="SZ31" s="130"/>
      <c r="TA31" s="130"/>
      <c r="TB31" s="130"/>
      <c r="TC31" s="130"/>
      <c r="TD31" s="130"/>
      <c r="TE31" s="130"/>
      <c r="TF31" s="130"/>
      <c r="TG31" s="130"/>
      <c r="TH31" s="130"/>
      <c r="TI31" s="130"/>
      <c r="TJ31" s="130"/>
      <c r="TK31" s="130"/>
      <c r="TL31" s="130"/>
      <c r="TM31" s="130"/>
      <c r="TN31" s="130"/>
      <c r="TO31" s="130"/>
      <c r="TP31" s="130"/>
      <c r="TQ31" s="130"/>
      <c r="TR31" s="130"/>
      <c r="TS31" s="130"/>
      <c r="TT31" s="130"/>
      <c r="TU31" s="130"/>
      <c r="TV31" s="130"/>
      <c r="TW31" s="130"/>
      <c r="TX31" s="130"/>
      <c r="TY31" s="130"/>
      <c r="TZ31" s="130"/>
      <c r="UA31" s="130"/>
      <c r="UB31" s="130"/>
      <c r="UC31" s="130"/>
      <c r="UD31" s="130"/>
      <c r="UE31" s="130"/>
      <c r="UF31" s="130"/>
      <c r="UG31" s="130"/>
      <c r="UH31" s="130"/>
      <c r="UI31" s="130"/>
      <c r="UJ31" s="130"/>
      <c r="UK31" s="130"/>
      <c r="UL31" s="130"/>
      <c r="UM31" s="130"/>
      <c r="UN31" s="130"/>
      <c r="UO31" s="130"/>
      <c r="UP31" s="130"/>
      <c r="UQ31" s="130"/>
      <c r="UR31" s="130"/>
      <c r="US31" s="130"/>
      <c r="UT31" s="130"/>
      <c r="UU31" s="130"/>
      <c r="UV31" s="130"/>
      <c r="UW31" s="130"/>
      <c r="UX31" s="130"/>
      <c r="UY31" s="130"/>
      <c r="UZ31" s="130"/>
      <c r="VA31" s="130"/>
      <c r="VB31" s="130"/>
      <c r="VC31" s="130"/>
      <c r="VD31" s="130"/>
      <c r="VE31" s="130"/>
      <c r="VF31" s="130"/>
      <c r="VG31" s="130"/>
      <c r="VH31" s="130"/>
      <c r="VI31" s="130"/>
      <c r="VJ31" s="130"/>
      <c r="VK31" s="130"/>
      <c r="VL31" s="130"/>
      <c r="VM31" s="130"/>
      <c r="VN31" s="130"/>
      <c r="VO31" s="130"/>
      <c r="VP31" s="130"/>
      <c r="VQ31" s="130"/>
      <c r="VR31" s="130"/>
      <c r="VS31" s="130"/>
      <c r="VT31" s="130"/>
      <c r="VU31" s="130"/>
      <c r="VV31" s="130"/>
      <c r="VW31" s="130"/>
      <c r="VX31" s="130"/>
      <c r="VY31" s="130"/>
      <c r="VZ31" s="130"/>
      <c r="WA31" s="130"/>
      <c r="WB31" s="130"/>
      <c r="WC31" s="130"/>
      <c r="WD31" s="130"/>
      <c r="WE31" s="130"/>
      <c r="WF31" s="130"/>
      <c r="WG31" s="130"/>
      <c r="WH31" s="130"/>
      <c r="WI31" s="130"/>
      <c r="WJ31" s="130"/>
      <c r="WK31" s="130"/>
      <c r="WL31" s="130"/>
      <c r="WM31" s="130"/>
      <c r="WN31" s="130"/>
      <c r="WO31" s="130"/>
      <c r="WP31" s="130"/>
      <c r="WQ31" s="130"/>
      <c r="WR31" s="130"/>
      <c r="WS31" s="130"/>
      <c r="WT31" s="130"/>
      <c r="WU31" s="130"/>
      <c r="WV31" s="130"/>
      <c r="WW31" s="130"/>
      <c r="WX31" s="130"/>
      <c r="WY31" s="130"/>
      <c r="WZ31" s="130"/>
      <c r="XA31" s="130"/>
      <c r="XB31" s="130"/>
      <c r="XC31" s="130"/>
      <c r="XD31" s="130"/>
      <c r="XE31" s="130"/>
      <c r="XF31" s="130"/>
      <c r="XG31" s="130"/>
      <c r="XH31" s="130"/>
      <c r="XI31" s="130"/>
      <c r="XJ31" s="130"/>
      <c r="XK31" s="130"/>
      <c r="XL31" s="130"/>
      <c r="XM31" s="130"/>
      <c r="XN31" s="130"/>
      <c r="XO31" s="130"/>
      <c r="XP31" s="130"/>
      <c r="XQ31" s="130"/>
      <c r="XR31" s="130"/>
      <c r="XS31" s="130"/>
      <c r="XT31" s="130"/>
      <c r="XU31" s="130"/>
      <c r="XV31" s="130"/>
      <c r="XW31" s="130"/>
      <c r="XX31" s="130"/>
      <c r="XY31" s="130"/>
      <c r="XZ31" s="130"/>
      <c r="YA31" s="130"/>
      <c r="YB31" s="130"/>
      <c r="YC31" s="130"/>
      <c r="YD31" s="130"/>
      <c r="YE31" s="130"/>
      <c r="YF31" s="130"/>
      <c r="YG31" s="130"/>
      <c r="YH31" s="130"/>
      <c r="YI31" s="130"/>
      <c r="YJ31" s="130"/>
      <c r="YK31" s="130"/>
      <c r="YL31" s="130"/>
      <c r="YM31" s="130"/>
      <c r="YN31" s="130"/>
      <c r="YO31" s="130"/>
      <c r="YP31" s="130"/>
      <c r="YQ31" s="130"/>
      <c r="YR31" s="130"/>
      <c r="YS31" s="130"/>
      <c r="YT31" s="130"/>
      <c r="YU31" s="130"/>
      <c r="YV31" s="130"/>
      <c r="YW31" s="130"/>
      <c r="YX31" s="130"/>
      <c r="YY31" s="130"/>
      <c r="YZ31" s="130"/>
      <c r="ZA31" s="130"/>
      <c r="ZB31" s="130"/>
      <c r="ZC31" s="130"/>
      <c r="ZD31" s="130"/>
      <c r="ZE31" s="130"/>
      <c r="ZF31" s="130"/>
      <c r="ZG31" s="130"/>
      <c r="ZH31" s="130"/>
      <c r="ZI31" s="130"/>
      <c r="ZJ31" s="130"/>
      <c r="ZK31" s="130"/>
      <c r="ZL31" s="130"/>
      <c r="ZM31" s="130"/>
      <c r="ZN31" s="130"/>
      <c r="ZO31" s="130"/>
      <c r="ZP31" s="130"/>
      <c r="ZQ31" s="130"/>
      <c r="ZR31" s="130"/>
      <c r="ZS31" s="130"/>
      <c r="ZT31" s="130"/>
      <c r="ZU31" s="130"/>
      <c r="ZV31" s="130"/>
      <c r="ZW31" s="130"/>
      <c r="ZX31" s="130"/>
      <c r="ZY31" s="130"/>
      <c r="ZZ31" s="130"/>
      <c r="AAA31" s="130"/>
      <c r="AAB31" s="130"/>
      <c r="AAC31" s="130"/>
      <c r="AAD31" s="130"/>
      <c r="AAE31" s="130"/>
      <c r="AAF31" s="130"/>
      <c r="AAG31" s="130"/>
      <c r="AAH31" s="130"/>
      <c r="AAI31" s="130"/>
      <c r="AAJ31" s="130"/>
      <c r="AAK31" s="130"/>
      <c r="AAL31" s="130"/>
      <c r="AAM31" s="130"/>
      <c r="AAN31" s="130"/>
      <c r="AAO31" s="130"/>
      <c r="AAP31" s="130"/>
      <c r="AAQ31" s="130"/>
      <c r="AAR31" s="130"/>
      <c r="AAS31" s="130"/>
      <c r="AAT31" s="130"/>
      <c r="AAU31" s="130"/>
      <c r="AAV31" s="130"/>
      <c r="AAW31" s="130"/>
      <c r="AAX31" s="130"/>
      <c r="AAY31" s="130"/>
      <c r="AAZ31" s="130"/>
      <c r="ABA31" s="130"/>
      <c r="ABB31" s="130"/>
      <c r="ABC31" s="130"/>
      <c r="ABD31" s="130"/>
      <c r="ABE31" s="130"/>
      <c r="ABF31" s="130"/>
      <c r="ABG31" s="130"/>
      <c r="ABH31" s="130"/>
      <c r="ABI31" s="130"/>
      <c r="ABJ31" s="130"/>
      <c r="ABK31" s="130"/>
      <c r="ABL31" s="130"/>
      <c r="ABM31" s="130"/>
      <c r="ABN31" s="130"/>
      <c r="ABO31" s="130"/>
      <c r="ABP31" s="130"/>
      <c r="ABQ31" s="130"/>
      <c r="ABR31" s="130"/>
      <c r="ABS31" s="130"/>
      <c r="ABT31" s="130"/>
      <c r="ABU31" s="130"/>
      <c r="ABV31" s="130"/>
      <c r="ABW31" s="130"/>
      <c r="ABX31" s="130"/>
      <c r="ABY31" s="130"/>
      <c r="ABZ31" s="130"/>
      <c r="ACA31" s="130"/>
      <c r="ACB31" s="130"/>
      <c r="ACC31" s="130"/>
      <c r="ACD31" s="130"/>
      <c r="ACE31" s="130"/>
      <c r="ACF31" s="130"/>
      <c r="ACG31" s="130"/>
      <c r="ACH31" s="130"/>
      <c r="ACI31" s="130"/>
      <c r="ACJ31" s="130"/>
      <c r="ACK31" s="130"/>
      <c r="ACL31" s="130"/>
      <c r="ACM31" s="130"/>
      <c r="ACN31" s="130"/>
      <c r="ACO31" s="130"/>
      <c r="ACP31" s="130"/>
      <c r="ACQ31" s="130"/>
      <c r="ACR31" s="130"/>
      <c r="ACS31" s="130"/>
      <c r="ACT31" s="130"/>
      <c r="ACU31" s="130"/>
      <c r="ACV31" s="130"/>
      <c r="ACW31" s="130"/>
      <c r="ACX31" s="130"/>
      <c r="ACY31" s="130"/>
      <c r="ACZ31" s="130"/>
      <c r="ADA31" s="130"/>
      <c r="ADB31" s="130"/>
      <c r="ADC31" s="130"/>
      <c r="ADD31" s="130"/>
      <c r="ADE31" s="130"/>
      <c r="ADF31" s="130"/>
      <c r="ADG31" s="130"/>
      <c r="ADH31" s="130"/>
      <c r="ADI31" s="130"/>
      <c r="ADJ31" s="130"/>
      <c r="ADK31" s="130"/>
      <c r="ADL31" s="130"/>
      <c r="ADM31" s="130"/>
      <c r="ADN31" s="130"/>
      <c r="ADO31" s="130"/>
      <c r="ADP31" s="130"/>
      <c r="ADQ31" s="130"/>
      <c r="ADR31" s="130"/>
      <c r="ADS31" s="130"/>
      <c r="ADT31" s="130"/>
      <c r="ADU31" s="130"/>
      <c r="ADV31" s="130"/>
      <c r="ADW31" s="130"/>
      <c r="ADX31" s="130"/>
      <c r="ADY31" s="130"/>
      <c r="ADZ31" s="130"/>
      <c r="AEA31" s="130"/>
      <c r="AEB31" s="130"/>
      <c r="AEC31" s="130"/>
      <c r="AED31" s="130"/>
      <c r="AEE31" s="130"/>
      <c r="AEF31" s="130"/>
      <c r="AEG31" s="130"/>
      <c r="AEH31" s="130"/>
      <c r="AEI31" s="130"/>
      <c r="AEJ31" s="130"/>
      <c r="AEK31" s="130"/>
      <c r="AEL31" s="130"/>
      <c r="AEM31" s="130"/>
      <c r="AEN31" s="130"/>
      <c r="AEO31" s="130"/>
      <c r="AEP31" s="130"/>
      <c r="AEQ31" s="130"/>
      <c r="AER31" s="130"/>
      <c r="AES31" s="130"/>
      <c r="AET31" s="130"/>
      <c r="AEU31" s="130"/>
      <c r="AEV31" s="130"/>
      <c r="AEW31" s="130"/>
      <c r="AEX31" s="130"/>
      <c r="AEY31" s="130"/>
      <c r="AEZ31" s="130"/>
      <c r="AFA31" s="130"/>
      <c r="AFB31" s="130"/>
      <c r="AFC31" s="130"/>
      <c r="AFD31" s="130"/>
      <c r="AFE31" s="130"/>
      <c r="AFF31" s="130"/>
      <c r="AFG31" s="130"/>
      <c r="AFH31" s="130"/>
      <c r="AFI31" s="130"/>
      <c r="AFJ31" s="130"/>
      <c r="AFK31" s="130"/>
      <c r="AFL31" s="130"/>
      <c r="AFM31" s="130"/>
      <c r="AFN31" s="130"/>
      <c r="AFO31" s="130"/>
      <c r="AFP31" s="130"/>
      <c r="AFQ31" s="130"/>
      <c r="AFR31" s="130"/>
      <c r="AFS31" s="130"/>
      <c r="AFT31" s="130"/>
      <c r="AFU31" s="130"/>
      <c r="AFV31" s="130"/>
      <c r="AFW31" s="130"/>
      <c r="AFX31" s="130"/>
      <c r="AFY31" s="130"/>
      <c r="AFZ31" s="130"/>
      <c r="AGA31" s="130"/>
      <c r="AGB31" s="130"/>
      <c r="AGC31" s="130"/>
      <c r="AGD31" s="130"/>
      <c r="AGE31" s="130"/>
      <c r="AGF31" s="130"/>
      <c r="AGG31" s="130"/>
      <c r="AGH31" s="130"/>
      <c r="AGI31" s="130"/>
      <c r="AGJ31" s="130"/>
      <c r="AGK31" s="130"/>
      <c r="AGL31" s="130"/>
      <c r="AGM31" s="130"/>
      <c r="AGN31" s="130"/>
      <c r="AGO31" s="130"/>
      <c r="AGP31" s="130"/>
      <c r="AGQ31" s="130"/>
      <c r="AGR31" s="130"/>
      <c r="AGS31" s="130"/>
      <c r="AGT31" s="130"/>
      <c r="AGU31" s="130"/>
      <c r="AGV31" s="130"/>
      <c r="AGW31" s="130"/>
      <c r="AGX31" s="130"/>
      <c r="AGY31" s="130"/>
      <c r="AGZ31" s="130"/>
      <c r="AHA31" s="130"/>
      <c r="AHB31" s="130"/>
      <c r="AHC31" s="130"/>
      <c r="AHD31" s="130"/>
      <c r="AHE31" s="130"/>
      <c r="AHF31" s="130"/>
      <c r="AHG31" s="130"/>
      <c r="AHH31" s="130"/>
      <c r="AHI31" s="130"/>
      <c r="AHJ31" s="130"/>
      <c r="AHK31" s="130"/>
      <c r="AHL31" s="130"/>
      <c r="AHM31" s="130"/>
      <c r="AHN31" s="130"/>
      <c r="AHO31" s="130"/>
      <c r="AHP31" s="130"/>
      <c r="AHQ31" s="130"/>
      <c r="AHR31" s="130"/>
      <c r="AHS31" s="130"/>
      <c r="AHT31" s="130"/>
      <c r="AHU31" s="130"/>
      <c r="AHV31" s="130"/>
      <c r="AHW31" s="130"/>
      <c r="AHX31" s="130"/>
      <c r="AHY31" s="130"/>
      <c r="AHZ31" s="130"/>
      <c r="AIA31" s="130"/>
      <c r="AIB31" s="130"/>
      <c r="AIC31" s="130"/>
      <c r="AID31" s="130"/>
      <c r="AIE31" s="130"/>
      <c r="AIF31" s="130"/>
      <c r="AIG31" s="130"/>
      <c r="AIH31" s="130"/>
      <c r="AII31" s="130"/>
      <c r="AIJ31" s="130"/>
      <c r="AIK31" s="130"/>
      <c r="AIL31" s="130"/>
      <c r="AIM31" s="130"/>
      <c r="AIN31" s="130"/>
      <c r="AIO31" s="130"/>
      <c r="AIP31" s="130"/>
      <c r="AIQ31" s="130"/>
      <c r="AIR31" s="130"/>
      <c r="AIS31" s="130"/>
      <c r="AIT31" s="130"/>
      <c r="AIU31" s="130"/>
      <c r="AIV31" s="130"/>
      <c r="AIW31" s="130"/>
      <c r="AIX31" s="130"/>
      <c r="AIY31" s="130"/>
      <c r="AIZ31" s="130"/>
      <c r="AJA31" s="130"/>
      <c r="AJB31" s="130"/>
      <c r="AJC31" s="130"/>
      <c r="AJD31" s="130"/>
      <c r="AJE31" s="130"/>
      <c r="AJF31" s="130"/>
      <c r="AJG31" s="130"/>
      <c r="AJH31" s="130"/>
      <c r="AJI31" s="130"/>
      <c r="AJJ31" s="130"/>
      <c r="AJK31" s="130"/>
      <c r="AJL31" s="130"/>
      <c r="AJM31" s="130"/>
      <c r="AJN31" s="130"/>
      <c r="AJO31" s="130"/>
      <c r="AJP31" s="130"/>
      <c r="AJQ31" s="130"/>
      <c r="AJR31" s="130"/>
      <c r="AJS31" s="130"/>
      <c r="AJT31" s="130"/>
      <c r="AJU31" s="130"/>
      <c r="AJV31" s="130"/>
      <c r="AJW31" s="130"/>
      <c r="AJX31" s="130"/>
      <c r="AJY31" s="130"/>
      <c r="AJZ31" s="130"/>
      <c r="AKA31" s="130"/>
      <c r="AKB31" s="130"/>
      <c r="AKC31" s="130"/>
      <c r="AKD31" s="130"/>
      <c r="AKE31" s="130"/>
      <c r="AKF31" s="130"/>
      <c r="AKG31" s="130"/>
      <c r="AKH31" s="130"/>
      <c r="AKI31" s="130"/>
      <c r="AKJ31" s="130"/>
      <c r="AKK31" s="130"/>
      <c r="AKL31" s="130"/>
      <c r="AKM31" s="130"/>
      <c r="AKN31" s="130"/>
      <c r="AKO31" s="130"/>
      <c r="AKP31" s="130"/>
      <c r="AKQ31" s="130"/>
      <c r="AKR31" s="130"/>
      <c r="AKS31" s="130"/>
      <c r="AKT31" s="130"/>
      <c r="AKU31" s="130"/>
      <c r="AKV31" s="130"/>
      <c r="AKW31" s="130"/>
      <c r="AKX31" s="130"/>
      <c r="AKY31" s="130"/>
      <c r="AKZ31" s="130"/>
      <c r="ALA31" s="130"/>
      <c r="ALB31" s="130"/>
      <c r="ALC31" s="130"/>
      <c r="ALD31" s="130"/>
      <c r="ALE31" s="130"/>
      <c r="ALF31" s="130"/>
      <c r="ALG31" s="130"/>
      <c r="ALH31" s="130"/>
      <c r="ALI31" s="130"/>
      <c r="ALJ31" s="130"/>
      <c r="ALK31" s="130"/>
      <c r="ALL31" s="130"/>
      <c r="ALM31" s="130"/>
      <c r="ALN31" s="130"/>
      <c r="ALO31" s="130"/>
      <c r="ALP31" s="130"/>
      <c r="ALQ31" s="130"/>
      <c r="ALR31" s="130"/>
      <c r="ALS31" s="130"/>
      <c r="ALT31" s="130"/>
      <c r="ALU31" s="130"/>
      <c r="ALV31" s="130"/>
      <c r="ALW31" s="130"/>
      <c r="ALX31" s="130"/>
      <c r="ALY31" s="130"/>
      <c r="ALZ31" s="130"/>
      <c r="AMA31" s="130"/>
      <c r="AMB31" s="130"/>
      <c r="AMC31" s="130"/>
      <c r="AMD31" s="130"/>
      <c r="AME31" s="130"/>
      <c r="AMF31" s="130"/>
      <c r="AMG31" s="130"/>
      <c r="AMH31" s="130"/>
      <c r="AMI31" s="130"/>
      <c r="AMJ31" s="130"/>
      <c r="AMK31" s="130"/>
    </row>
    <row r="32" spans="1:1025" s="127" customFormat="1" ht="15">
      <c r="A32" s="120"/>
      <c r="B32" s="121"/>
      <c r="C32" s="120"/>
      <c r="D32" s="120"/>
      <c r="E32" s="118"/>
      <c r="F32" s="122"/>
      <c r="G32" s="118"/>
      <c r="H32" s="122"/>
      <c r="I32" s="122"/>
      <c r="J32" s="122"/>
      <c r="M32" s="131"/>
      <c r="O32" s="129"/>
      <c r="P32" s="128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  <c r="IK32" s="130"/>
      <c r="IL32" s="130"/>
      <c r="IM32" s="130"/>
      <c r="IN32" s="130"/>
      <c r="IO32" s="130"/>
      <c r="IP32" s="130"/>
      <c r="IQ32" s="130"/>
      <c r="IR32" s="130"/>
      <c r="IS32" s="130"/>
      <c r="IT32" s="130"/>
      <c r="IU32" s="130"/>
      <c r="IV32" s="130"/>
      <c r="IW32" s="130"/>
      <c r="IX32" s="130"/>
      <c r="IY32" s="130"/>
      <c r="IZ32" s="130"/>
      <c r="JA32" s="130"/>
      <c r="JB32" s="130"/>
      <c r="JC32" s="130"/>
      <c r="JD32" s="130"/>
      <c r="JE32" s="130"/>
      <c r="JF32" s="130"/>
      <c r="JG32" s="130"/>
      <c r="JH32" s="130"/>
      <c r="JI32" s="130"/>
      <c r="JJ32" s="130"/>
      <c r="JK32" s="130"/>
      <c r="JL32" s="130"/>
      <c r="JM32" s="130"/>
      <c r="JN32" s="130"/>
      <c r="JO32" s="130"/>
      <c r="JP32" s="130"/>
      <c r="JQ32" s="130"/>
      <c r="JR32" s="130"/>
      <c r="JS32" s="130"/>
      <c r="JT32" s="130"/>
      <c r="JU32" s="130"/>
      <c r="JV32" s="130"/>
      <c r="JW32" s="130"/>
      <c r="JX32" s="130"/>
      <c r="JY32" s="130"/>
      <c r="JZ32" s="130"/>
      <c r="KA32" s="130"/>
      <c r="KB32" s="130"/>
      <c r="KC32" s="130"/>
      <c r="KD32" s="130"/>
      <c r="KE32" s="130"/>
      <c r="KF32" s="130"/>
      <c r="KG32" s="130"/>
      <c r="KH32" s="130"/>
      <c r="KI32" s="130"/>
      <c r="KJ32" s="130"/>
      <c r="KK32" s="130"/>
      <c r="KL32" s="130"/>
      <c r="KM32" s="130"/>
      <c r="KN32" s="130"/>
      <c r="KO32" s="130"/>
      <c r="KP32" s="130"/>
      <c r="KQ32" s="130"/>
      <c r="KR32" s="130"/>
      <c r="KS32" s="130"/>
      <c r="KT32" s="130"/>
      <c r="KU32" s="130"/>
      <c r="KV32" s="130"/>
      <c r="KW32" s="130"/>
      <c r="KX32" s="130"/>
      <c r="KY32" s="130"/>
      <c r="KZ32" s="130"/>
      <c r="LA32" s="130"/>
      <c r="LB32" s="130"/>
      <c r="LC32" s="130"/>
      <c r="LD32" s="130"/>
      <c r="LE32" s="130"/>
      <c r="LF32" s="130"/>
      <c r="LG32" s="130"/>
      <c r="LH32" s="130"/>
      <c r="LI32" s="130"/>
      <c r="LJ32" s="130"/>
      <c r="LK32" s="130"/>
      <c r="LL32" s="130"/>
      <c r="LM32" s="130"/>
      <c r="LN32" s="130"/>
      <c r="LO32" s="130"/>
      <c r="LP32" s="130"/>
      <c r="LQ32" s="130"/>
      <c r="LR32" s="130"/>
      <c r="LS32" s="130"/>
      <c r="LT32" s="130"/>
      <c r="LU32" s="130"/>
      <c r="LV32" s="130"/>
      <c r="LW32" s="130"/>
      <c r="LX32" s="130"/>
      <c r="LY32" s="130"/>
      <c r="LZ32" s="130"/>
      <c r="MA32" s="130"/>
      <c r="MB32" s="130"/>
      <c r="MC32" s="130"/>
      <c r="MD32" s="130"/>
      <c r="ME32" s="130"/>
      <c r="MF32" s="130"/>
      <c r="MG32" s="130"/>
      <c r="MH32" s="130"/>
      <c r="MI32" s="130"/>
      <c r="MJ32" s="130"/>
      <c r="MK32" s="130"/>
      <c r="ML32" s="130"/>
      <c r="MM32" s="130"/>
      <c r="MN32" s="130"/>
      <c r="MO32" s="130"/>
      <c r="MP32" s="130"/>
      <c r="MQ32" s="130"/>
      <c r="MR32" s="130"/>
      <c r="MS32" s="130"/>
      <c r="MT32" s="130"/>
      <c r="MU32" s="130"/>
      <c r="MV32" s="130"/>
      <c r="MW32" s="130"/>
      <c r="MX32" s="130"/>
      <c r="MY32" s="130"/>
      <c r="MZ32" s="130"/>
      <c r="NA32" s="130"/>
      <c r="NB32" s="130"/>
      <c r="NC32" s="130"/>
      <c r="ND32" s="130"/>
      <c r="NE32" s="130"/>
      <c r="NF32" s="130"/>
      <c r="NG32" s="130"/>
      <c r="NH32" s="130"/>
      <c r="NI32" s="130"/>
      <c r="NJ32" s="130"/>
      <c r="NK32" s="130"/>
      <c r="NL32" s="130"/>
      <c r="NM32" s="130"/>
      <c r="NN32" s="130"/>
      <c r="NO32" s="130"/>
      <c r="NP32" s="130"/>
      <c r="NQ32" s="130"/>
      <c r="NR32" s="130"/>
      <c r="NS32" s="130"/>
      <c r="NT32" s="130"/>
      <c r="NU32" s="130"/>
      <c r="NV32" s="130"/>
      <c r="NW32" s="130"/>
      <c r="NX32" s="130"/>
      <c r="NY32" s="130"/>
      <c r="NZ32" s="130"/>
      <c r="OA32" s="130"/>
      <c r="OB32" s="130"/>
      <c r="OC32" s="130"/>
      <c r="OD32" s="130"/>
      <c r="OE32" s="130"/>
      <c r="OF32" s="130"/>
      <c r="OG32" s="130"/>
      <c r="OH32" s="130"/>
      <c r="OI32" s="130"/>
      <c r="OJ32" s="130"/>
      <c r="OK32" s="130"/>
      <c r="OL32" s="130"/>
      <c r="OM32" s="130"/>
      <c r="ON32" s="130"/>
      <c r="OO32" s="130"/>
      <c r="OP32" s="130"/>
      <c r="OQ32" s="130"/>
      <c r="OR32" s="130"/>
      <c r="OS32" s="130"/>
      <c r="OT32" s="130"/>
      <c r="OU32" s="130"/>
      <c r="OV32" s="130"/>
      <c r="OW32" s="130"/>
      <c r="OX32" s="130"/>
      <c r="OY32" s="130"/>
      <c r="OZ32" s="130"/>
      <c r="PA32" s="130"/>
      <c r="PB32" s="130"/>
      <c r="PC32" s="130"/>
      <c r="PD32" s="130"/>
      <c r="PE32" s="130"/>
      <c r="PF32" s="130"/>
      <c r="PG32" s="130"/>
      <c r="PH32" s="130"/>
      <c r="PI32" s="130"/>
      <c r="PJ32" s="130"/>
      <c r="PK32" s="130"/>
      <c r="PL32" s="130"/>
      <c r="PM32" s="130"/>
      <c r="PN32" s="130"/>
      <c r="PO32" s="130"/>
      <c r="PP32" s="130"/>
      <c r="PQ32" s="130"/>
      <c r="PR32" s="130"/>
      <c r="PS32" s="130"/>
      <c r="PT32" s="130"/>
      <c r="PU32" s="130"/>
      <c r="PV32" s="130"/>
      <c r="PW32" s="130"/>
      <c r="PX32" s="130"/>
      <c r="PY32" s="130"/>
      <c r="PZ32" s="130"/>
      <c r="QA32" s="130"/>
      <c r="QB32" s="130"/>
      <c r="QC32" s="130"/>
      <c r="QD32" s="130"/>
      <c r="QE32" s="130"/>
      <c r="QF32" s="130"/>
      <c r="QG32" s="130"/>
      <c r="QH32" s="130"/>
      <c r="QI32" s="130"/>
      <c r="QJ32" s="130"/>
      <c r="QK32" s="130"/>
      <c r="QL32" s="130"/>
      <c r="QM32" s="130"/>
      <c r="QN32" s="130"/>
      <c r="QO32" s="130"/>
      <c r="QP32" s="130"/>
      <c r="QQ32" s="130"/>
      <c r="QR32" s="130"/>
      <c r="QS32" s="130"/>
      <c r="QT32" s="130"/>
      <c r="QU32" s="130"/>
      <c r="QV32" s="130"/>
      <c r="QW32" s="130"/>
      <c r="QX32" s="130"/>
      <c r="QY32" s="130"/>
      <c r="QZ32" s="130"/>
      <c r="RA32" s="130"/>
      <c r="RB32" s="130"/>
      <c r="RC32" s="130"/>
      <c r="RD32" s="130"/>
      <c r="RE32" s="130"/>
      <c r="RF32" s="130"/>
      <c r="RG32" s="130"/>
      <c r="RH32" s="130"/>
      <c r="RI32" s="130"/>
      <c r="RJ32" s="130"/>
      <c r="RK32" s="130"/>
      <c r="RL32" s="130"/>
      <c r="RM32" s="130"/>
      <c r="RN32" s="130"/>
      <c r="RO32" s="130"/>
      <c r="RP32" s="130"/>
      <c r="RQ32" s="130"/>
      <c r="RR32" s="130"/>
      <c r="RS32" s="130"/>
      <c r="RT32" s="130"/>
      <c r="RU32" s="130"/>
      <c r="RV32" s="130"/>
      <c r="RW32" s="130"/>
      <c r="RX32" s="130"/>
      <c r="RY32" s="130"/>
      <c r="RZ32" s="130"/>
      <c r="SA32" s="130"/>
      <c r="SB32" s="130"/>
      <c r="SC32" s="130"/>
      <c r="SD32" s="130"/>
      <c r="SE32" s="130"/>
      <c r="SF32" s="130"/>
      <c r="SG32" s="130"/>
      <c r="SH32" s="130"/>
      <c r="SI32" s="130"/>
      <c r="SJ32" s="130"/>
      <c r="SK32" s="130"/>
      <c r="SL32" s="130"/>
      <c r="SM32" s="130"/>
      <c r="SN32" s="130"/>
      <c r="SO32" s="130"/>
      <c r="SP32" s="130"/>
      <c r="SQ32" s="130"/>
      <c r="SR32" s="130"/>
      <c r="SS32" s="130"/>
      <c r="ST32" s="130"/>
      <c r="SU32" s="130"/>
      <c r="SV32" s="130"/>
      <c r="SW32" s="130"/>
      <c r="SX32" s="130"/>
      <c r="SY32" s="130"/>
      <c r="SZ32" s="130"/>
      <c r="TA32" s="130"/>
      <c r="TB32" s="130"/>
      <c r="TC32" s="130"/>
      <c r="TD32" s="130"/>
      <c r="TE32" s="130"/>
      <c r="TF32" s="130"/>
      <c r="TG32" s="130"/>
      <c r="TH32" s="130"/>
      <c r="TI32" s="130"/>
      <c r="TJ32" s="130"/>
      <c r="TK32" s="130"/>
      <c r="TL32" s="130"/>
      <c r="TM32" s="130"/>
      <c r="TN32" s="130"/>
      <c r="TO32" s="130"/>
      <c r="TP32" s="130"/>
      <c r="TQ32" s="130"/>
      <c r="TR32" s="130"/>
      <c r="TS32" s="130"/>
      <c r="TT32" s="130"/>
      <c r="TU32" s="130"/>
      <c r="TV32" s="130"/>
      <c r="TW32" s="130"/>
      <c r="TX32" s="130"/>
      <c r="TY32" s="130"/>
      <c r="TZ32" s="130"/>
      <c r="UA32" s="130"/>
      <c r="UB32" s="130"/>
      <c r="UC32" s="130"/>
      <c r="UD32" s="130"/>
      <c r="UE32" s="130"/>
      <c r="UF32" s="130"/>
      <c r="UG32" s="130"/>
      <c r="UH32" s="130"/>
      <c r="UI32" s="130"/>
      <c r="UJ32" s="130"/>
      <c r="UK32" s="130"/>
      <c r="UL32" s="130"/>
      <c r="UM32" s="130"/>
      <c r="UN32" s="130"/>
      <c r="UO32" s="130"/>
      <c r="UP32" s="130"/>
      <c r="UQ32" s="130"/>
      <c r="UR32" s="130"/>
      <c r="US32" s="130"/>
      <c r="UT32" s="130"/>
      <c r="UU32" s="130"/>
      <c r="UV32" s="130"/>
      <c r="UW32" s="130"/>
      <c r="UX32" s="130"/>
      <c r="UY32" s="130"/>
      <c r="UZ32" s="130"/>
      <c r="VA32" s="130"/>
      <c r="VB32" s="130"/>
      <c r="VC32" s="130"/>
      <c r="VD32" s="130"/>
      <c r="VE32" s="130"/>
      <c r="VF32" s="130"/>
      <c r="VG32" s="130"/>
      <c r="VH32" s="130"/>
      <c r="VI32" s="130"/>
      <c r="VJ32" s="130"/>
      <c r="VK32" s="130"/>
      <c r="VL32" s="130"/>
      <c r="VM32" s="130"/>
      <c r="VN32" s="130"/>
      <c r="VO32" s="130"/>
      <c r="VP32" s="130"/>
      <c r="VQ32" s="130"/>
      <c r="VR32" s="130"/>
      <c r="VS32" s="130"/>
      <c r="VT32" s="130"/>
      <c r="VU32" s="130"/>
      <c r="VV32" s="130"/>
      <c r="VW32" s="130"/>
      <c r="VX32" s="130"/>
      <c r="VY32" s="130"/>
      <c r="VZ32" s="130"/>
      <c r="WA32" s="130"/>
      <c r="WB32" s="130"/>
      <c r="WC32" s="130"/>
      <c r="WD32" s="130"/>
      <c r="WE32" s="130"/>
      <c r="WF32" s="130"/>
      <c r="WG32" s="130"/>
      <c r="WH32" s="130"/>
      <c r="WI32" s="130"/>
      <c r="WJ32" s="130"/>
      <c r="WK32" s="130"/>
      <c r="WL32" s="130"/>
      <c r="WM32" s="130"/>
      <c r="WN32" s="130"/>
      <c r="WO32" s="130"/>
      <c r="WP32" s="130"/>
      <c r="WQ32" s="130"/>
      <c r="WR32" s="130"/>
      <c r="WS32" s="130"/>
      <c r="WT32" s="130"/>
      <c r="WU32" s="130"/>
      <c r="WV32" s="130"/>
      <c r="WW32" s="130"/>
      <c r="WX32" s="130"/>
      <c r="WY32" s="130"/>
      <c r="WZ32" s="130"/>
      <c r="XA32" s="130"/>
      <c r="XB32" s="130"/>
      <c r="XC32" s="130"/>
      <c r="XD32" s="130"/>
      <c r="XE32" s="130"/>
      <c r="XF32" s="130"/>
      <c r="XG32" s="130"/>
      <c r="XH32" s="130"/>
      <c r="XI32" s="130"/>
      <c r="XJ32" s="130"/>
      <c r="XK32" s="130"/>
      <c r="XL32" s="130"/>
      <c r="XM32" s="130"/>
      <c r="XN32" s="130"/>
      <c r="XO32" s="130"/>
      <c r="XP32" s="130"/>
      <c r="XQ32" s="130"/>
      <c r="XR32" s="130"/>
      <c r="XS32" s="130"/>
      <c r="XT32" s="130"/>
      <c r="XU32" s="130"/>
      <c r="XV32" s="130"/>
      <c r="XW32" s="130"/>
      <c r="XX32" s="130"/>
      <c r="XY32" s="130"/>
      <c r="XZ32" s="130"/>
      <c r="YA32" s="130"/>
      <c r="YB32" s="130"/>
      <c r="YC32" s="130"/>
      <c r="YD32" s="130"/>
      <c r="YE32" s="130"/>
      <c r="YF32" s="130"/>
      <c r="YG32" s="130"/>
      <c r="YH32" s="130"/>
      <c r="YI32" s="130"/>
      <c r="YJ32" s="130"/>
      <c r="YK32" s="130"/>
      <c r="YL32" s="130"/>
      <c r="YM32" s="130"/>
      <c r="YN32" s="130"/>
      <c r="YO32" s="130"/>
      <c r="YP32" s="130"/>
      <c r="YQ32" s="130"/>
      <c r="YR32" s="130"/>
      <c r="YS32" s="130"/>
      <c r="YT32" s="130"/>
      <c r="YU32" s="130"/>
      <c r="YV32" s="130"/>
      <c r="YW32" s="130"/>
      <c r="YX32" s="130"/>
      <c r="YY32" s="130"/>
      <c r="YZ32" s="130"/>
      <c r="ZA32" s="130"/>
      <c r="ZB32" s="130"/>
      <c r="ZC32" s="130"/>
      <c r="ZD32" s="130"/>
      <c r="ZE32" s="130"/>
      <c r="ZF32" s="130"/>
      <c r="ZG32" s="130"/>
      <c r="ZH32" s="130"/>
      <c r="ZI32" s="130"/>
      <c r="ZJ32" s="130"/>
      <c r="ZK32" s="130"/>
      <c r="ZL32" s="130"/>
      <c r="ZM32" s="130"/>
      <c r="ZN32" s="130"/>
      <c r="ZO32" s="130"/>
      <c r="ZP32" s="130"/>
      <c r="ZQ32" s="130"/>
      <c r="ZR32" s="130"/>
      <c r="ZS32" s="130"/>
      <c r="ZT32" s="130"/>
      <c r="ZU32" s="130"/>
      <c r="ZV32" s="130"/>
      <c r="ZW32" s="130"/>
      <c r="ZX32" s="130"/>
      <c r="ZY32" s="130"/>
      <c r="ZZ32" s="130"/>
      <c r="AAA32" s="130"/>
      <c r="AAB32" s="130"/>
      <c r="AAC32" s="130"/>
      <c r="AAD32" s="130"/>
      <c r="AAE32" s="130"/>
      <c r="AAF32" s="130"/>
      <c r="AAG32" s="130"/>
      <c r="AAH32" s="130"/>
      <c r="AAI32" s="130"/>
      <c r="AAJ32" s="130"/>
      <c r="AAK32" s="130"/>
      <c r="AAL32" s="130"/>
      <c r="AAM32" s="130"/>
      <c r="AAN32" s="130"/>
      <c r="AAO32" s="130"/>
      <c r="AAP32" s="130"/>
      <c r="AAQ32" s="130"/>
      <c r="AAR32" s="130"/>
      <c r="AAS32" s="130"/>
      <c r="AAT32" s="130"/>
      <c r="AAU32" s="130"/>
      <c r="AAV32" s="130"/>
      <c r="AAW32" s="130"/>
      <c r="AAX32" s="130"/>
      <c r="AAY32" s="130"/>
      <c r="AAZ32" s="130"/>
      <c r="ABA32" s="130"/>
      <c r="ABB32" s="130"/>
      <c r="ABC32" s="130"/>
      <c r="ABD32" s="130"/>
      <c r="ABE32" s="130"/>
      <c r="ABF32" s="130"/>
      <c r="ABG32" s="130"/>
      <c r="ABH32" s="130"/>
      <c r="ABI32" s="130"/>
      <c r="ABJ32" s="130"/>
      <c r="ABK32" s="130"/>
      <c r="ABL32" s="130"/>
      <c r="ABM32" s="130"/>
      <c r="ABN32" s="130"/>
      <c r="ABO32" s="130"/>
      <c r="ABP32" s="130"/>
      <c r="ABQ32" s="130"/>
      <c r="ABR32" s="130"/>
      <c r="ABS32" s="130"/>
      <c r="ABT32" s="130"/>
      <c r="ABU32" s="130"/>
      <c r="ABV32" s="130"/>
      <c r="ABW32" s="130"/>
      <c r="ABX32" s="130"/>
      <c r="ABY32" s="130"/>
      <c r="ABZ32" s="130"/>
      <c r="ACA32" s="130"/>
      <c r="ACB32" s="130"/>
      <c r="ACC32" s="130"/>
      <c r="ACD32" s="130"/>
      <c r="ACE32" s="130"/>
      <c r="ACF32" s="130"/>
      <c r="ACG32" s="130"/>
      <c r="ACH32" s="130"/>
      <c r="ACI32" s="130"/>
      <c r="ACJ32" s="130"/>
      <c r="ACK32" s="130"/>
      <c r="ACL32" s="130"/>
      <c r="ACM32" s="130"/>
      <c r="ACN32" s="130"/>
      <c r="ACO32" s="130"/>
      <c r="ACP32" s="130"/>
      <c r="ACQ32" s="130"/>
      <c r="ACR32" s="130"/>
      <c r="ACS32" s="130"/>
      <c r="ACT32" s="130"/>
      <c r="ACU32" s="130"/>
      <c r="ACV32" s="130"/>
      <c r="ACW32" s="130"/>
      <c r="ACX32" s="130"/>
      <c r="ACY32" s="130"/>
      <c r="ACZ32" s="130"/>
      <c r="ADA32" s="130"/>
      <c r="ADB32" s="130"/>
      <c r="ADC32" s="130"/>
      <c r="ADD32" s="130"/>
      <c r="ADE32" s="130"/>
      <c r="ADF32" s="130"/>
      <c r="ADG32" s="130"/>
      <c r="ADH32" s="130"/>
      <c r="ADI32" s="130"/>
      <c r="ADJ32" s="130"/>
      <c r="ADK32" s="130"/>
      <c r="ADL32" s="130"/>
      <c r="ADM32" s="130"/>
      <c r="ADN32" s="130"/>
      <c r="ADO32" s="130"/>
      <c r="ADP32" s="130"/>
      <c r="ADQ32" s="130"/>
      <c r="ADR32" s="130"/>
      <c r="ADS32" s="130"/>
      <c r="ADT32" s="130"/>
      <c r="ADU32" s="130"/>
      <c r="ADV32" s="130"/>
      <c r="ADW32" s="130"/>
      <c r="ADX32" s="130"/>
      <c r="ADY32" s="130"/>
      <c r="ADZ32" s="130"/>
      <c r="AEA32" s="130"/>
      <c r="AEB32" s="130"/>
      <c r="AEC32" s="130"/>
      <c r="AED32" s="130"/>
      <c r="AEE32" s="130"/>
      <c r="AEF32" s="130"/>
      <c r="AEG32" s="130"/>
      <c r="AEH32" s="130"/>
      <c r="AEI32" s="130"/>
      <c r="AEJ32" s="130"/>
      <c r="AEK32" s="130"/>
      <c r="AEL32" s="130"/>
      <c r="AEM32" s="130"/>
      <c r="AEN32" s="130"/>
      <c r="AEO32" s="130"/>
      <c r="AEP32" s="130"/>
      <c r="AEQ32" s="130"/>
      <c r="AER32" s="130"/>
      <c r="AES32" s="130"/>
      <c r="AET32" s="130"/>
      <c r="AEU32" s="130"/>
      <c r="AEV32" s="130"/>
      <c r="AEW32" s="130"/>
      <c r="AEX32" s="130"/>
      <c r="AEY32" s="130"/>
      <c r="AEZ32" s="130"/>
      <c r="AFA32" s="130"/>
      <c r="AFB32" s="130"/>
      <c r="AFC32" s="130"/>
      <c r="AFD32" s="130"/>
      <c r="AFE32" s="130"/>
      <c r="AFF32" s="130"/>
      <c r="AFG32" s="130"/>
      <c r="AFH32" s="130"/>
      <c r="AFI32" s="130"/>
      <c r="AFJ32" s="130"/>
      <c r="AFK32" s="130"/>
      <c r="AFL32" s="130"/>
      <c r="AFM32" s="130"/>
      <c r="AFN32" s="130"/>
      <c r="AFO32" s="130"/>
      <c r="AFP32" s="130"/>
      <c r="AFQ32" s="130"/>
      <c r="AFR32" s="130"/>
      <c r="AFS32" s="130"/>
      <c r="AFT32" s="130"/>
      <c r="AFU32" s="130"/>
      <c r="AFV32" s="130"/>
      <c r="AFW32" s="130"/>
      <c r="AFX32" s="130"/>
      <c r="AFY32" s="130"/>
      <c r="AFZ32" s="130"/>
      <c r="AGA32" s="130"/>
      <c r="AGB32" s="130"/>
      <c r="AGC32" s="130"/>
      <c r="AGD32" s="130"/>
      <c r="AGE32" s="130"/>
      <c r="AGF32" s="130"/>
      <c r="AGG32" s="130"/>
      <c r="AGH32" s="130"/>
      <c r="AGI32" s="130"/>
      <c r="AGJ32" s="130"/>
      <c r="AGK32" s="130"/>
      <c r="AGL32" s="130"/>
      <c r="AGM32" s="130"/>
      <c r="AGN32" s="130"/>
      <c r="AGO32" s="130"/>
      <c r="AGP32" s="130"/>
      <c r="AGQ32" s="130"/>
      <c r="AGR32" s="130"/>
      <c r="AGS32" s="130"/>
      <c r="AGT32" s="130"/>
      <c r="AGU32" s="130"/>
      <c r="AGV32" s="130"/>
      <c r="AGW32" s="130"/>
      <c r="AGX32" s="130"/>
      <c r="AGY32" s="130"/>
      <c r="AGZ32" s="130"/>
      <c r="AHA32" s="130"/>
      <c r="AHB32" s="130"/>
      <c r="AHC32" s="130"/>
      <c r="AHD32" s="130"/>
      <c r="AHE32" s="130"/>
      <c r="AHF32" s="130"/>
      <c r="AHG32" s="130"/>
      <c r="AHH32" s="130"/>
      <c r="AHI32" s="130"/>
      <c r="AHJ32" s="130"/>
      <c r="AHK32" s="130"/>
      <c r="AHL32" s="130"/>
      <c r="AHM32" s="130"/>
      <c r="AHN32" s="130"/>
      <c r="AHO32" s="130"/>
      <c r="AHP32" s="130"/>
      <c r="AHQ32" s="130"/>
      <c r="AHR32" s="130"/>
      <c r="AHS32" s="130"/>
      <c r="AHT32" s="130"/>
      <c r="AHU32" s="130"/>
      <c r="AHV32" s="130"/>
      <c r="AHW32" s="130"/>
      <c r="AHX32" s="130"/>
      <c r="AHY32" s="130"/>
      <c r="AHZ32" s="130"/>
      <c r="AIA32" s="130"/>
      <c r="AIB32" s="130"/>
      <c r="AIC32" s="130"/>
      <c r="AID32" s="130"/>
      <c r="AIE32" s="130"/>
      <c r="AIF32" s="130"/>
      <c r="AIG32" s="130"/>
      <c r="AIH32" s="130"/>
      <c r="AII32" s="130"/>
      <c r="AIJ32" s="130"/>
      <c r="AIK32" s="130"/>
      <c r="AIL32" s="130"/>
      <c r="AIM32" s="130"/>
      <c r="AIN32" s="130"/>
      <c r="AIO32" s="130"/>
      <c r="AIP32" s="130"/>
      <c r="AIQ32" s="130"/>
      <c r="AIR32" s="130"/>
      <c r="AIS32" s="130"/>
      <c r="AIT32" s="130"/>
      <c r="AIU32" s="130"/>
      <c r="AIV32" s="130"/>
      <c r="AIW32" s="130"/>
      <c r="AIX32" s="130"/>
      <c r="AIY32" s="130"/>
      <c r="AIZ32" s="130"/>
      <c r="AJA32" s="130"/>
      <c r="AJB32" s="130"/>
      <c r="AJC32" s="130"/>
      <c r="AJD32" s="130"/>
      <c r="AJE32" s="130"/>
      <c r="AJF32" s="130"/>
      <c r="AJG32" s="130"/>
      <c r="AJH32" s="130"/>
      <c r="AJI32" s="130"/>
      <c r="AJJ32" s="130"/>
      <c r="AJK32" s="130"/>
      <c r="AJL32" s="130"/>
      <c r="AJM32" s="130"/>
      <c r="AJN32" s="130"/>
      <c r="AJO32" s="130"/>
      <c r="AJP32" s="130"/>
      <c r="AJQ32" s="130"/>
      <c r="AJR32" s="130"/>
      <c r="AJS32" s="130"/>
      <c r="AJT32" s="130"/>
      <c r="AJU32" s="130"/>
      <c r="AJV32" s="130"/>
      <c r="AJW32" s="130"/>
      <c r="AJX32" s="130"/>
      <c r="AJY32" s="130"/>
      <c r="AJZ32" s="130"/>
      <c r="AKA32" s="130"/>
      <c r="AKB32" s="130"/>
      <c r="AKC32" s="130"/>
      <c r="AKD32" s="130"/>
      <c r="AKE32" s="130"/>
      <c r="AKF32" s="130"/>
      <c r="AKG32" s="130"/>
      <c r="AKH32" s="130"/>
      <c r="AKI32" s="130"/>
      <c r="AKJ32" s="130"/>
      <c r="AKK32" s="130"/>
      <c r="AKL32" s="130"/>
      <c r="AKM32" s="130"/>
      <c r="AKN32" s="130"/>
      <c r="AKO32" s="130"/>
      <c r="AKP32" s="130"/>
      <c r="AKQ32" s="130"/>
      <c r="AKR32" s="130"/>
      <c r="AKS32" s="130"/>
      <c r="AKT32" s="130"/>
      <c r="AKU32" s="130"/>
      <c r="AKV32" s="130"/>
      <c r="AKW32" s="130"/>
      <c r="AKX32" s="130"/>
      <c r="AKY32" s="130"/>
      <c r="AKZ32" s="130"/>
      <c r="ALA32" s="130"/>
      <c r="ALB32" s="130"/>
      <c r="ALC32" s="130"/>
      <c r="ALD32" s="130"/>
      <c r="ALE32" s="130"/>
      <c r="ALF32" s="130"/>
      <c r="ALG32" s="130"/>
      <c r="ALH32" s="130"/>
      <c r="ALI32" s="130"/>
      <c r="ALJ32" s="130"/>
      <c r="ALK32" s="130"/>
      <c r="ALL32" s="130"/>
      <c r="ALM32" s="130"/>
      <c r="ALN32" s="130"/>
      <c r="ALO32" s="130"/>
      <c r="ALP32" s="130"/>
      <c r="ALQ32" s="130"/>
      <c r="ALR32" s="130"/>
      <c r="ALS32" s="130"/>
      <c r="ALT32" s="130"/>
      <c r="ALU32" s="130"/>
      <c r="ALV32" s="130"/>
      <c r="ALW32" s="130"/>
      <c r="ALX32" s="130"/>
      <c r="ALY32" s="130"/>
      <c r="ALZ32" s="130"/>
      <c r="AMA32" s="130"/>
      <c r="AMB32" s="130"/>
      <c r="AMC32" s="130"/>
      <c r="AMD32" s="130"/>
      <c r="AME32" s="130"/>
      <c r="AMF32" s="130"/>
      <c r="AMG32" s="130"/>
      <c r="AMH32" s="130"/>
      <c r="AMI32" s="130"/>
      <c r="AMJ32" s="130"/>
      <c r="AMK32" s="130"/>
    </row>
    <row r="33" spans="1:1025" s="127" customFormat="1" ht="15">
      <c r="A33" s="120"/>
      <c r="B33" s="121"/>
      <c r="C33" s="120"/>
      <c r="D33" s="120"/>
      <c r="E33" s="118"/>
      <c r="F33" s="122"/>
      <c r="G33" s="118"/>
      <c r="H33" s="122"/>
      <c r="I33" s="122"/>
      <c r="J33" s="122"/>
      <c r="K33" s="118"/>
      <c r="L33" s="118"/>
      <c r="M33" s="131"/>
      <c r="N33" s="118"/>
      <c r="O33" s="129"/>
      <c r="P33" s="128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  <c r="IK33" s="130"/>
      <c r="IL33" s="130"/>
      <c r="IM33" s="130"/>
      <c r="IN33" s="130"/>
      <c r="IO33" s="130"/>
      <c r="IP33" s="130"/>
      <c r="IQ33" s="130"/>
      <c r="IR33" s="130"/>
      <c r="IS33" s="130"/>
      <c r="IT33" s="130"/>
      <c r="IU33" s="130"/>
      <c r="IV33" s="130"/>
      <c r="IW33" s="130"/>
      <c r="IX33" s="130"/>
      <c r="IY33" s="130"/>
      <c r="IZ33" s="130"/>
      <c r="JA33" s="130"/>
      <c r="JB33" s="130"/>
      <c r="JC33" s="130"/>
      <c r="JD33" s="130"/>
      <c r="JE33" s="130"/>
      <c r="JF33" s="130"/>
      <c r="JG33" s="130"/>
      <c r="JH33" s="130"/>
      <c r="JI33" s="130"/>
      <c r="JJ33" s="130"/>
      <c r="JK33" s="130"/>
      <c r="JL33" s="130"/>
      <c r="JM33" s="130"/>
      <c r="JN33" s="130"/>
      <c r="JO33" s="130"/>
      <c r="JP33" s="130"/>
      <c r="JQ33" s="130"/>
      <c r="JR33" s="130"/>
      <c r="JS33" s="130"/>
      <c r="JT33" s="130"/>
      <c r="JU33" s="130"/>
      <c r="JV33" s="130"/>
      <c r="JW33" s="130"/>
      <c r="JX33" s="130"/>
      <c r="JY33" s="130"/>
      <c r="JZ33" s="130"/>
      <c r="KA33" s="130"/>
      <c r="KB33" s="130"/>
      <c r="KC33" s="130"/>
      <c r="KD33" s="130"/>
      <c r="KE33" s="130"/>
      <c r="KF33" s="130"/>
      <c r="KG33" s="130"/>
      <c r="KH33" s="130"/>
      <c r="KI33" s="130"/>
      <c r="KJ33" s="130"/>
      <c r="KK33" s="130"/>
      <c r="KL33" s="130"/>
      <c r="KM33" s="130"/>
      <c r="KN33" s="130"/>
      <c r="KO33" s="130"/>
      <c r="KP33" s="130"/>
      <c r="KQ33" s="130"/>
      <c r="KR33" s="130"/>
      <c r="KS33" s="130"/>
      <c r="KT33" s="130"/>
      <c r="KU33" s="130"/>
      <c r="KV33" s="130"/>
      <c r="KW33" s="130"/>
      <c r="KX33" s="130"/>
      <c r="KY33" s="130"/>
      <c r="KZ33" s="130"/>
      <c r="LA33" s="130"/>
      <c r="LB33" s="130"/>
      <c r="LC33" s="130"/>
      <c r="LD33" s="130"/>
      <c r="LE33" s="130"/>
      <c r="LF33" s="130"/>
      <c r="LG33" s="130"/>
      <c r="LH33" s="130"/>
      <c r="LI33" s="130"/>
      <c r="LJ33" s="130"/>
      <c r="LK33" s="130"/>
      <c r="LL33" s="130"/>
      <c r="LM33" s="130"/>
      <c r="LN33" s="130"/>
      <c r="LO33" s="130"/>
      <c r="LP33" s="130"/>
      <c r="LQ33" s="130"/>
      <c r="LR33" s="130"/>
      <c r="LS33" s="130"/>
      <c r="LT33" s="130"/>
      <c r="LU33" s="130"/>
      <c r="LV33" s="130"/>
      <c r="LW33" s="130"/>
      <c r="LX33" s="130"/>
      <c r="LY33" s="130"/>
      <c r="LZ33" s="130"/>
      <c r="MA33" s="130"/>
      <c r="MB33" s="130"/>
      <c r="MC33" s="130"/>
      <c r="MD33" s="130"/>
      <c r="ME33" s="130"/>
      <c r="MF33" s="130"/>
      <c r="MG33" s="130"/>
      <c r="MH33" s="130"/>
      <c r="MI33" s="130"/>
      <c r="MJ33" s="130"/>
      <c r="MK33" s="130"/>
      <c r="ML33" s="130"/>
      <c r="MM33" s="130"/>
      <c r="MN33" s="130"/>
      <c r="MO33" s="130"/>
      <c r="MP33" s="130"/>
      <c r="MQ33" s="130"/>
      <c r="MR33" s="130"/>
      <c r="MS33" s="130"/>
      <c r="MT33" s="130"/>
      <c r="MU33" s="130"/>
      <c r="MV33" s="130"/>
      <c r="MW33" s="130"/>
      <c r="MX33" s="130"/>
      <c r="MY33" s="130"/>
      <c r="MZ33" s="130"/>
      <c r="NA33" s="130"/>
      <c r="NB33" s="130"/>
      <c r="NC33" s="130"/>
      <c r="ND33" s="130"/>
      <c r="NE33" s="130"/>
      <c r="NF33" s="130"/>
      <c r="NG33" s="130"/>
      <c r="NH33" s="130"/>
      <c r="NI33" s="130"/>
      <c r="NJ33" s="130"/>
      <c r="NK33" s="130"/>
      <c r="NL33" s="130"/>
      <c r="NM33" s="130"/>
      <c r="NN33" s="130"/>
      <c r="NO33" s="130"/>
      <c r="NP33" s="130"/>
      <c r="NQ33" s="130"/>
      <c r="NR33" s="130"/>
      <c r="NS33" s="130"/>
      <c r="NT33" s="130"/>
      <c r="NU33" s="130"/>
      <c r="NV33" s="130"/>
      <c r="NW33" s="130"/>
      <c r="NX33" s="130"/>
      <c r="NY33" s="130"/>
      <c r="NZ33" s="130"/>
      <c r="OA33" s="130"/>
      <c r="OB33" s="130"/>
      <c r="OC33" s="130"/>
      <c r="OD33" s="130"/>
      <c r="OE33" s="130"/>
      <c r="OF33" s="130"/>
      <c r="OG33" s="130"/>
      <c r="OH33" s="130"/>
      <c r="OI33" s="130"/>
      <c r="OJ33" s="130"/>
      <c r="OK33" s="130"/>
      <c r="OL33" s="130"/>
      <c r="OM33" s="130"/>
      <c r="ON33" s="130"/>
      <c r="OO33" s="130"/>
      <c r="OP33" s="130"/>
      <c r="OQ33" s="130"/>
      <c r="OR33" s="130"/>
      <c r="OS33" s="130"/>
      <c r="OT33" s="130"/>
      <c r="OU33" s="130"/>
      <c r="OV33" s="130"/>
      <c r="OW33" s="130"/>
      <c r="OX33" s="130"/>
      <c r="OY33" s="130"/>
      <c r="OZ33" s="130"/>
      <c r="PA33" s="130"/>
      <c r="PB33" s="130"/>
      <c r="PC33" s="130"/>
      <c r="PD33" s="130"/>
      <c r="PE33" s="130"/>
      <c r="PF33" s="130"/>
      <c r="PG33" s="130"/>
      <c r="PH33" s="130"/>
      <c r="PI33" s="130"/>
      <c r="PJ33" s="130"/>
      <c r="PK33" s="130"/>
      <c r="PL33" s="130"/>
      <c r="PM33" s="130"/>
      <c r="PN33" s="130"/>
      <c r="PO33" s="130"/>
      <c r="PP33" s="130"/>
      <c r="PQ33" s="130"/>
      <c r="PR33" s="130"/>
      <c r="PS33" s="130"/>
      <c r="PT33" s="130"/>
      <c r="PU33" s="130"/>
      <c r="PV33" s="130"/>
      <c r="PW33" s="130"/>
      <c r="PX33" s="130"/>
      <c r="PY33" s="130"/>
      <c r="PZ33" s="130"/>
      <c r="QA33" s="130"/>
      <c r="QB33" s="130"/>
      <c r="QC33" s="130"/>
      <c r="QD33" s="130"/>
      <c r="QE33" s="130"/>
      <c r="QF33" s="130"/>
      <c r="QG33" s="130"/>
      <c r="QH33" s="130"/>
      <c r="QI33" s="130"/>
      <c r="QJ33" s="130"/>
      <c r="QK33" s="130"/>
      <c r="QL33" s="130"/>
      <c r="QM33" s="130"/>
      <c r="QN33" s="130"/>
      <c r="QO33" s="130"/>
      <c r="QP33" s="130"/>
      <c r="QQ33" s="130"/>
      <c r="QR33" s="130"/>
      <c r="QS33" s="130"/>
      <c r="QT33" s="130"/>
      <c r="QU33" s="130"/>
      <c r="QV33" s="130"/>
      <c r="QW33" s="130"/>
      <c r="QX33" s="130"/>
      <c r="QY33" s="130"/>
      <c r="QZ33" s="130"/>
      <c r="RA33" s="130"/>
      <c r="RB33" s="130"/>
      <c r="RC33" s="130"/>
      <c r="RD33" s="130"/>
      <c r="RE33" s="130"/>
      <c r="RF33" s="130"/>
      <c r="RG33" s="130"/>
      <c r="RH33" s="130"/>
      <c r="RI33" s="130"/>
      <c r="RJ33" s="130"/>
      <c r="RK33" s="130"/>
      <c r="RL33" s="130"/>
      <c r="RM33" s="130"/>
      <c r="RN33" s="130"/>
      <c r="RO33" s="130"/>
      <c r="RP33" s="130"/>
      <c r="RQ33" s="130"/>
      <c r="RR33" s="130"/>
      <c r="RS33" s="130"/>
      <c r="RT33" s="130"/>
      <c r="RU33" s="130"/>
      <c r="RV33" s="130"/>
      <c r="RW33" s="130"/>
      <c r="RX33" s="130"/>
      <c r="RY33" s="130"/>
      <c r="RZ33" s="130"/>
      <c r="SA33" s="130"/>
      <c r="SB33" s="130"/>
      <c r="SC33" s="130"/>
      <c r="SD33" s="130"/>
      <c r="SE33" s="130"/>
      <c r="SF33" s="130"/>
      <c r="SG33" s="130"/>
      <c r="SH33" s="130"/>
      <c r="SI33" s="130"/>
      <c r="SJ33" s="130"/>
      <c r="SK33" s="130"/>
      <c r="SL33" s="130"/>
      <c r="SM33" s="130"/>
      <c r="SN33" s="130"/>
      <c r="SO33" s="130"/>
      <c r="SP33" s="130"/>
      <c r="SQ33" s="130"/>
      <c r="SR33" s="130"/>
      <c r="SS33" s="130"/>
      <c r="ST33" s="130"/>
      <c r="SU33" s="130"/>
      <c r="SV33" s="130"/>
      <c r="SW33" s="130"/>
      <c r="SX33" s="130"/>
      <c r="SY33" s="130"/>
      <c r="SZ33" s="130"/>
      <c r="TA33" s="130"/>
      <c r="TB33" s="130"/>
      <c r="TC33" s="130"/>
      <c r="TD33" s="130"/>
      <c r="TE33" s="130"/>
      <c r="TF33" s="130"/>
      <c r="TG33" s="130"/>
      <c r="TH33" s="130"/>
      <c r="TI33" s="130"/>
      <c r="TJ33" s="130"/>
      <c r="TK33" s="130"/>
      <c r="TL33" s="130"/>
      <c r="TM33" s="130"/>
      <c r="TN33" s="130"/>
      <c r="TO33" s="130"/>
      <c r="TP33" s="130"/>
      <c r="TQ33" s="130"/>
      <c r="TR33" s="130"/>
      <c r="TS33" s="130"/>
      <c r="TT33" s="130"/>
      <c r="TU33" s="130"/>
      <c r="TV33" s="130"/>
      <c r="TW33" s="130"/>
      <c r="TX33" s="130"/>
      <c r="TY33" s="130"/>
      <c r="TZ33" s="130"/>
      <c r="UA33" s="130"/>
      <c r="UB33" s="130"/>
      <c r="UC33" s="130"/>
      <c r="UD33" s="130"/>
      <c r="UE33" s="130"/>
      <c r="UF33" s="130"/>
      <c r="UG33" s="130"/>
      <c r="UH33" s="130"/>
      <c r="UI33" s="130"/>
      <c r="UJ33" s="130"/>
      <c r="UK33" s="130"/>
      <c r="UL33" s="130"/>
      <c r="UM33" s="130"/>
      <c r="UN33" s="130"/>
      <c r="UO33" s="130"/>
      <c r="UP33" s="130"/>
      <c r="UQ33" s="130"/>
      <c r="UR33" s="130"/>
      <c r="US33" s="130"/>
      <c r="UT33" s="130"/>
      <c r="UU33" s="130"/>
      <c r="UV33" s="130"/>
      <c r="UW33" s="130"/>
      <c r="UX33" s="130"/>
      <c r="UY33" s="130"/>
      <c r="UZ33" s="130"/>
      <c r="VA33" s="130"/>
      <c r="VB33" s="130"/>
      <c r="VC33" s="130"/>
      <c r="VD33" s="130"/>
      <c r="VE33" s="130"/>
      <c r="VF33" s="130"/>
      <c r="VG33" s="130"/>
      <c r="VH33" s="130"/>
      <c r="VI33" s="130"/>
      <c r="VJ33" s="130"/>
      <c r="VK33" s="130"/>
      <c r="VL33" s="130"/>
      <c r="VM33" s="130"/>
      <c r="VN33" s="130"/>
      <c r="VO33" s="130"/>
      <c r="VP33" s="130"/>
      <c r="VQ33" s="130"/>
      <c r="VR33" s="130"/>
      <c r="VS33" s="130"/>
      <c r="VT33" s="130"/>
      <c r="VU33" s="130"/>
      <c r="VV33" s="130"/>
      <c r="VW33" s="130"/>
      <c r="VX33" s="130"/>
      <c r="VY33" s="130"/>
      <c r="VZ33" s="130"/>
      <c r="WA33" s="130"/>
      <c r="WB33" s="130"/>
      <c r="WC33" s="130"/>
      <c r="WD33" s="130"/>
      <c r="WE33" s="130"/>
      <c r="WF33" s="130"/>
      <c r="WG33" s="130"/>
      <c r="WH33" s="130"/>
      <c r="WI33" s="130"/>
      <c r="WJ33" s="130"/>
      <c r="WK33" s="130"/>
      <c r="WL33" s="130"/>
      <c r="WM33" s="130"/>
      <c r="WN33" s="130"/>
      <c r="WO33" s="130"/>
      <c r="WP33" s="130"/>
      <c r="WQ33" s="130"/>
      <c r="WR33" s="130"/>
      <c r="WS33" s="130"/>
      <c r="WT33" s="130"/>
      <c r="WU33" s="130"/>
      <c r="WV33" s="130"/>
      <c r="WW33" s="130"/>
      <c r="WX33" s="130"/>
      <c r="WY33" s="130"/>
      <c r="WZ33" s="130"/>
      <c r="XA33" s="130"/>
      <c r="XB33" s="130"/>
      <c r="XC33" s="130"/>
      <c r="XD33" s="130"/>
      <c r="XE33" s="130"/>
      <c r="XF33" s="130"/>
      <c r="XG33" s="130"/>
      <c r="XH33" s="130"/>
      <c r="XI33" s="130"/>
      <c r="XJ33" s="130"/>
      <c r="XK33" s="130"/>
      <c r="XL33" s="130"/>
      <c r="XM33" s="130"/>
      <c r="XN33" s="130"/>
      <c r="XO33" s="130"/>
      <c r="XP33" s="130"/>
      <c r="XQ33" s="130"/>
      <c r="XR33" s="130"/>
      <c r="XS33" s="130"/>
      <c r="XT33" s="130"/>
      <c r="XU33" s="130"/>
      <c r="XV33" s="130"/>
      <c r="XW33" s="130"/>
      <c r="XX33" s="130"/>
      <c r="XY33" s="130"/>
      <c r="XZ33" s="130"/>
      <c r="YA33" s="130"/>
      <c r="YB33" s="130"/>
      <c r="YC33" s="130"/>
      <c r="YD33" s="130"/>
      <c r="YE33" s="130"/>
      <c r="YF33" s="130"/>
      <c r="YG33" s="130"/>
      <c r="YH33" s="130"/>
      <c r="YI33" s="130"/>
      <c r="YJ33" s="130"/>
      <c r="YK33" s="130"/>
      <c r="YL33" s="130"/>
      <c r="YM33" s="130"/>
      <c r="YN33" s="130"/>
      <c r="YO33" s="130"/>
      <c r="YP33" s="130"/>
      <c r="YQ33" s="130"/>
      <c r="YR33" s="130"/>
      <c r="YS33" s="130"/>
      <c r="YT33" s="130"/>
      <c r="YU33" s="130"/>
      <c r="YV33" s="130"/>
      <c r="YW33" s="130"/>
      <c r="YX33" s="130"/>
      <c r="YY33" s="130"/>
      <c r="YZ33" s="130"/>
      <c r="ZA33" s="130"/>
      <c r="ZB33" s="130"/>
      <c r="ZC33" s="130"/>
      <c r="ZD33" s="130"/>
      <c r="ZE33" s="130"/>
      <c r="ZF33" s="130"/>
      <c r="ZG33" s="130"/>
      <c r="ZH33" s="130"/>
      <c r="ZI33" s="130"/>
      <c r="ZJ33" s="130"/>
      <c r="ZK33" s="130"/>
      <c r="ZL33" s="130"/>
      <c r="ZM33" s="130"/>
      <c r="ZN33" s="130"/>
      <c r="ZO33" s="130"/>
      <c r="ZP33" s="130"/>
      <c r="ZQ33" s="130"/>
      <c r="ZR33" s="130"/>
      <c r="ZS33" s="130"/>
      <c r="ZT33" s="130"/>
      <c r="ZU33" s="130"/>
      <c r="ZV33" s="130"/>
      <c r="ZW33" s="130"/>
      <c r="ZX33" s="130"/>
      <c r="ZY33" s="130"/>
      <c r="ZZ33" s="130"/>
      <c r="AAA33" s="130"/>
      <c r="AAB33" s="130"/>
      <c r="AAC33" s="130"/>
      <c r="AAD33" s="130"/>
      <c r="AAE33" s="130"/>
      <c r="AAF33" s="130"/>
      <c r="AAG33" s="130"/>
      <c r="AAH33" s="130"/>
      <c r="AAI33" s="130"/>
      <c r="AAJ33" s="130"/>
      <c r="AAK33" s="130"/>
      <c r="AAL33" s="130"/>
      <c r="AAM33" s="130"/>
      <c r="AAN33" s="130"/>
      <c r="AAO33" s="130"/>
      <c r="AAP33" s="130"/>
      <c r="AAQ33" s="130"/>
      <c r="AAR33" s="130"/>
      <c r="AAS33" s="130"/>
      <c r="AAT33" s="130"/>
      <c r="AAU33" s="130"/>
      <c r="AAV33" s="130"/>
      <c r="AAW33" s="130"/>
      <c r="AAX33" s="130"/>
      <c r="AAY33" s="130"/>
      <c r="AAZ33" s="130"/>
      <c r="ABA33" s="130"/>
      <c r="ABB33" s="130"/>
      <c r="ABC33" s="130"/>
      <c r="ABD33" s="130"/>
      <c r="ABE33" s="130"/>
      <c r="ABF33" s="130"/>
      <c r="ABG33" s="130"/>
      <c r="ABH33" s="130"/>
      <c r="ABI33" s="130"/>
      <c r="ABJ33" s="130"/>
      <c r="ABK33" s="130"/>
      <c r="ABL33" s="130"/>
      <c r="ABM33" s="130"/>
      <c r="ABN33" s="130"/>
      <c r="ABO33" s="130"/>
      <c r="ABP33" s="130"/>
      <c r="ABQ33" s="130"/>
      <c r="ABR33" s="130"/>
      <c r="ABS33" s="130"/>
      <c r="ABT33" s="130"/>
      <c r="ABU33" s="130"/>
      <c r="ABV33" s="130"/>
      <c r="ABW33" s="130"/>
      <c r="ABX33" s="130"/>
      <c r="ABY33" s="130"/>
      <c r="ABZ33" s="130"/>
      <c r="ACA33" s="130"/>
      <c r="ACB33" s="130"/>
      <c r="ACC33" s="130"/>
      <c r="ACD33" s="130"/>
      <c r="ACE33" s="130"/>
      <c r="ACF33" s="130"/>
      <c r="ACG33" s="130"/>
      <c r="ACH33" s="130"/>
      <c r="ACI33" s="130"/>
      <c r="ACJ33" s="130"/>
      <c r="ACK33" s="130"/>
      <c r="ACL33" s="130"/>
      <c r="ACM33" s="130"/>
      <c r="ACN33" s="130"/>
      <c r="ACO33" s="130"/>
      <c r="ACP33" s="130"/>
      <c r="ACQ33" s="130"/>
      <c r="ACR33" s="130"/>
      <c r="ACS33" s="130"/>
      <c r="ACT33" s="130"/>
      <c r="ACU33" s="130"/>
      <c r="ACV33" s="130"/>
      <c r="ACW33" s="130"/>
      <c r="ACX33" s="130"/>
      <c r="ACY33" s="130"/>
      <c r="ACZ33" s="130"/>
      <c r="ADA33" s="130"/>
      <c r="ADB33" s="130"/>
      <c r="ADC33" s="130"/>
      <c r="ADD33" s="130"/>
      <c r="ADE33" s="130"/>
      <c r="ADF33" s="130"/>
      <c r="ADG33" s="130"/>
      <c r="ADH33" s="130"/>
      <c r="ADI33" s="130"/>
      <c r="ADJ33" s="130"/>
      <c r="ADK33" s="130"/>
      <c r="ADL33" s="130"/>
      <c r="ADM33" s="130"/>
      <c r="ADN33" s="130"/>
      <c r="ADO33" s="130"/>
      <c r="ADP33" s="130"/>
      <c r="ADQ33" s="130"/>
      <c r="ADR33" s="130"/>
      <c r="ADS33" s="130"/>
      <c r="ADT33" s="130"/>
      <c r="ADU33" s="130"/>
      <c r="ADV33" s="130"/>
      <c r="ADW33" s="130"/>
      <c r="ADX33" s="130"/>
      <c r="ADY33" s="130"/>
      <c r="ADZ33" s="130"/>
      <c r="AEA33" s="130"/>
      <c r="AEB33" s="130"/>
      <c r="AEC33" s="130"/>
      <c r="AED33" s="130"/>
      <c r="AEE33" s="130"/>
      <c r="AEF33" s="130"/>
      <c r="AEG33" s="130"/>
      <c r="AEH33" s="130"/>
      <c r="AEI33" s="130"/>
      <c r="AEJ33" s="130"/>
      <c r="AEK33" s="130"/>
      <c r="AEL33" s="130"/>
      <c r="AEM33" s="130"/>
      <c r="AEN33" s="130"/>
      <c r="AEO33" s="130"/>
      <c r="AEP33" s="130"/>
      <c r="AEQ33" s="130"/>
      <c r="AER33" s="130"/>
      <c r="AES33" s="130"/>
      <c r="AET33" s="130"/>
      <c r="AEU33" s="130"/>
      <c r="AEV33" s="130"/>
      <c r="AEW33" s="130"/>
      <c r="AEX33" s="130"/>
      <c r="AEY33" s="130"/>
      <c r="AEZ33" s="130"/>
      <c r="AFA33" s="130"/>
      <c r="AFB33" s="130"/>
      <c r="AFC33" s="130"/>
      <c r="AFD33" s="130"/>
      <c r="AFE33" s="130"/>
      <c r="AFF33" s="130"/>
      <c r="AFG33" s="130"/>
      <c r="AFH33" s="130"/>
      <c r="AFI33" s="130"/>
      <c r="AFJ33" s="130"/>
      <c r="AFK33" s="130"/>
      <c r="AFL33" s="130"/>
      <c r="AFM33" s="130"/>
      <c r="AFN33" s="130"/>
      <c r="AFO33" s="130"/>
      <c r="AFP33" s="130"/>
      <c r="AFQ33" s="130"/>
      <c r="AFR33" s="130"/>
      <c r="AFS33" s="130"/>
      <c r="AFT33" s="130"/>
      <c r="AFU33" s="130"/>
      <c r="AFV33" s="130"/>
      <c r="AFW33" s="130"/>
      <c r="AFX33" s="130"/>
      <c r="AFY33" s="130"/>
      <c r="AFZ33" s="130"/>
      <c r="AGA33" s="130"/>
      <c r="AGB33" s="130"/>
      <c r="AGC33" s="130"/>
      <c r="AGD33" s="130"/>
      <c r="AGE33" s="130"/>
      <c r="AGF33" s="130"/>
      <c r="AGG33" s="130"/>
      <c r="AGH33" s="130"/>
      <c r="AGI33" s="130"/>
      <c r="AGJ33" s="130"/>
      <c r="AGK33" s="130"/>
      <c r="AGL33" s="130"/>
      <c r="AGM33" s="130"/>
      <c r="AGN33" s="130"/>
      <c r="AGO33" s="130"/>
      <c r="AGP33" s="130"/>
      <c r="AGQ33" s="130"/>
      <c r="AGR33" s="130"/>
      <c r="AGS33" s="130"/>
      <c r="AGT33" s="130"/>
      <c r="AGU33" s="130"/>
      <c r="AGV33" s="130"/>
      <c r="AGW33" s="130"/>
      <c r="AGX33" s="130"/>
      <c r="AGY33" s="130"/>
      <c r="AGZ33" s="130"/>
      <c r="AHA33" s="130"/>
      <c r="AHB33" s="130"/>
      <c r="AHC33" s="130"/>
      <c r="AHD33" s="130"/>
      <c r="AHE33" s="130"/>
      <c r="AHF33" s="130"/>
      <c r="AHG33" s="130"/>
      <c r="AHH33" s="130"/>
      <c r="AHI33" s="130"/>
      <c r="AHJ33" s="130"/>
      <c r="AHK33" s="130"/>
      <c r="AHL33" s="130"/>
      <c r="AHM33" s="130"/>
      <c r="AHN33" s="130"/>
      <c r="AHO33" s="130"/>
      <c r="AHP33" s="130"/>
      <c r="AHQ33" s="130"/>
      <c r="AHR33" s="130"/>
      <c r="AHS33" s="130"/>
      <c r="AHT33" s="130"/>
      <c r="AHU33" s="130"/>
      <c r="AHV33" s="130"/>
      <c r="AHW33" s="130"/>
      <c r="AHX33" s="130"/>
      <c r="AHY33" s="130"/>
      <c r="AHZ33" s="130"/>
      <c r="AIA33" s="130"/>
      <c r="AIB33" s="130"/>
      <c r="AIC33" s="130"/>
      <c r="AID33" s="130"/>
      <c r="AIE33" s="130"/>
      <c r="AIF33" s="130"/>
      <c r="AIG33" s="130"/>
      <c r="AIH33" s="130"/>
      <c r="AII33" s="130"/>
      <c r="AIJ33" s="130"/>
      <c r="AIK33" s="130"/>
      <c r="AIL33" s="130"/>
      <c r="AIM33" s="130"/>
      <c r="AIN33" s="130"/>
      <c r="AIO33" s="130"/>
      <c r="AIP33" s="130"/>
      <c r="AIQ33" s="130"/>
      <c r="AIR33" s="130"/>
      <c r="AIS33" s="130"/>
      <c r="AIT33" s="130"/>
      <c r="AIU33" s="130"/>
      <c r="AIV33" s="130"/>
      <c r="AIW33" s="130"/>
      <c r="AIX33" s="130"/>
      <c r="AIY33" s="130"/>
      <c r="AIZ33" s="130"/>
      <c r="AJA33" s="130"/>
      <c r="AJB33" s="130"/>
      <c r="AJC33" s="130"/>
      <c r="AJD33" s="130"/>
      <c r="AJE33" s="130"/>
      <c r="AJF33" s="130"/>
      <c r="AJG33" s="130"/>
      <c r="AJH33" s="130"/>
      <c r="AJI33" s="130"/>
      <c r="AJJ33" s="130"/>
      <c r="AJK33" s="130"/>
      <c r="AJL33" s="130"/>
      <c r="AJM33" s="130"/>
      <c r="AJN33" s="130"/>
      <c r="AJO33" s="130"/>
      <c r="AJP33" s="130"/>
      <c r="AJQ33" s="130"/>
      <c r="AJR33" s="130"/>
      <c r="AJS33" s="130"/>
      <c r="AJT33" s="130"/>
      <c r="AJU33" s="130"/>
      <c r="AJV33" s="130"/>
      <c r="AJW33" s="130"/>
      <c r="AJX33" s="130"/>
      <c r="AJY33" s="130"/>
      <c r="AJZ33" s="130"/>
      <c r="AKA33" s="130"/>
      <c r="AKB33" s="130"/>
      <c r="AKC33" s="130"/>
      <c r="AKD33" s="130"/>
      <c r="AKE33" s="130"/>
      <c r="AKF33" s="130"/>
      <c r="AKG33" s="130"/>
      <c r="AKH33" s="130"/>
      <c r="AKI33" s="130"/>
      <c r="AKJ33" s="130"/>
      <c r="AKK33" s="130"/>
      <c r="AKL33" s="130"/>
      <c r="AKM33" s="130"/>
      <c r="AKN33" s="130"/>
      <c r="AKO33" s="130"/>
      <c r="AKP33" s="130"/>
      <c r="AKQ33" s="130"/>
      <c r="AKR33" s="130"/>
      <c r="AKS33" s="130"/>
      <c r="AKT33" s="130"/>
      <c r="AKU33" s="130"/>
      <c r="AKV33" s="130"/>
      <c r="AKW33" s="130"/>
      <c r="AKX33" s="130"/>
      <c r="AKY33" s="130"/>
      <c r="AKZ33" s="130"/>
      <c r="ALA33" s="130"/>
      <c r="ALB33" s="130"/>
      <c r="ALC33" s="130"/>
      <c r="ALD33" s="130"/>
      <c r="ALE33" s="130"/>
      <c r="ALF33" s="130"/>
      <c r="ALG33" s="130"/>
      <c r="ALH33" s="130"/>
      <c r="ALI33" s="130"/>
      <c r="ALJ33" s="130"/>
      <c r="ALK33" s="130"/>
      <c r="ALL33" s="130"/>
      <c r="ALM33" s="130"/>
      <c r="ALN33" s="130"/>
      <c r="ALO33" s="130"/>
      <c r="ALP33" s="130"/>
      <c r="ALQ33" s="130"/>
      <c r="ALR33" s="130"/>
      <c r="ALS33" s="130"/>
      <c r="ALT33" s="130"/>
      <c r="ALU33" s="130"/>
      <c r="ALV33" s="130"/>
      <c r="ALW33" s="130"/>
      <c r="ALX33" s="130"/>
      <c r="ALY33" s="130"/>
      <c r="ALZ33" s="130"/>
      <c r="AMA33" s="130"/>
      <c r="AMB33" s="130"/>
      <c r="AMC33" s="130"/>
      <c r="AMD33" s="130"/>
      <c r="AME33" s="130"/>
      <c r="AMF33" s="130"/>
      <c r="AMG33" s="130"/>
      <c r="AMH33" s="130"/>
      <c r="AMI33" s="130"/>
      <c r="AMJ33" s="130"/>
      <c r="AMK33" s="130"/>
    </row>
    <row r="34" spans="1:1025" s="127" customFormat="1" ht="15">
      <c r="A34" s="120"/>
      <c r="B34" s="121"/>
      <c r="C34" s="120"/>
      <c r="D34" s="120"/>
      <c r="E34" s="118"/>
      <c r="F34" s="122"/>
      <c r="G34" s="118"/>
      <c r="H34" s="122"/>
      <c r="I34" s="122"/>
      <c r="J34" s="122"/>
      <c r="K34" s="118"/>
      <c r="M34" s="131"/>
      <c r="P34" s="128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  <c r="IK34" s="130"/>
      <c r="IL34" s="130"/>
      <c r="IM34" s="130"/>
      <c r="IN34" s="130"/>
      <c r="IO34" s="130"/>
      <c r="IP34" s="130"/>
      <c r="IQ34" s="130"/>
      <c r="IR34" s="130"/>
      <c r="IS34" s="130"/>
      <c r="IT34" s="130"/>
      <c r="IU34" s="130"/>
      <c r="IV34" s="130"/>
      <c r="IW34" s="130"/>
      <c r="IX34" s="130"/>
      <c r="IY34" s="130"/>
      <c r="IZ34" s="130"/>
      <c r="JA34" s="130"/>
      <c r="JB34" s="130"/>
      <c r="JC34" s="130"/>
      <c r="JD34" s="130"/>
      <c r="JE34" s="130"/>
      <c r="JF34" s="130"/>
      <c r="JG34" s="130"/>
      <c r="JH34" s="130"/>
      <c r="JI34" s="130"/>
      <c r="JJ34" s="130"/>
      <c r="JK34" s="130"/>
      <c r="JL34" s="130"/>
      <c r="JM34" s="130"/>
      <c r="JN34" s="130"/>
      <c r="JO34" s="130"/>
      <c r="JP34" s="130"/>
      <c r="JQ34" s="130"/>
      <c r="JR34" s="130"/>
      <c r="JS34" s="130"/>
      <c r="JT34" s="130"/>
      <c r="JU34" s="130"/>
      <c r="JV34" s="130"/>
      <c r="JW34" s="130"/>
      <c r="JX34" s="130"/>
      <c r="JY34" s="130"/>
      <c r="JZ34" s="130"/>
      <c r="KA34" s="130"/>
      <c r="KB34" s="130"/>
      <c r="KC34" s="130"/>
      <c r="KD34" s="130"/>
      <c r="KE34" s="130"/>
      <c r="KF34" s="130"/>
      <c r="KG34" s="130"/>
      <c r="KH34" s="130"/>
      <c r="KI34" s="130"/>
      <c r="KJ34" s="130"/>
      <c r="KK34" s="130"/>
      <c r="KL34" s="130"/>
      <c r="KM34" s="130"/>
      <c r="KN34" s="130"/>
      <c r="KO34" s="130"/>
      <c r="KP34" s="130"/>
      <c r="KQ34" s="130"/>
      <c r="KR34" s="130"/>
      <c r="KS34" s="130"/>
      <c r="KT34" s="130"/>
      <c r="KU34" s="130"/>
      <c r="KV34" s="130"/>
      <c r="KW34" s="130"/>
      <c r="KX34" s="130"/>
      <c r="KY34" s="130"/>
      <c r="KZ34" s="130"/>
      <c r="LA34" s="130"/>
      <c r="LB34" s="130"/>
      <c r="LC34" s="130"/>
      <c r="LD34" s="130"/>
      <c r="LE34" s="130"/>
      <c r="LF34" s="130"/>
      <c r="LG34" s="130"/>
      <c r="LH34" s="130"/>
      <c r="LI34" s="130"/>
      <c r="LJ34" s="130"/>
      <c r="LK34" s="130"/>
      <c r="LL34" s="130"/>
      <c r="LM34" s="130"/>
      <c r="LN34" s="130"/>
      <c r="LO34" s="130"/>
      <c r="LP34" s="130"/>
      <c r="LQ34" s="130"/>
      <c r="LR34" s="130"/>
      <c r="LS34" s="130"/>
      <c r="LT34" s="130"/>
      <c r="LU34" s="130"/>
      <c r="LV34" s="130"/>
      <c r="LW34" s="130"/>
      <c r="LX34" s="130"/>
      <c r="LY34" s="130"/>
      <c r="LZ34" s="130"/>
      <c r="MA34" s="130"/>
      <c r="MB34" s="130"/>
      <c r="MC34" s="130"/>
      <c r="MD34" s="130"/>
      <c r="ME34" s="130"/>
      <c r="MF34" s="130"/>
      <c r="MG34" s="130"/>
      <c r="MH34" s="130"/>
      <c r="MI34" s="130"/>
      <c r="MJ34" s="130"/>
      <c r="MK34" s="130"/>
      <c r="ML34" s="130"/>
      <c r="MM34" s="130"/>
      <c r="MN34" s="130"/>
      <c r="MO34" s="130"/>
      <c r="MP34" s="130"/>
      <c r="MQ34" s="130"/>
      <c r="MR34" s="130"/>
      <c r="MS34" s="130"/>
      <c r="MT34" s="130"/>
      <c r="MU34" s="130"/>
      <c r="MV34" s="130"/>
      <c r="MW34" s="130"/>
      <c r="MX34" s="130"/>
      <c r="MY34" s="130"/>
      <c r="MZ34" s="130"/>
      <c r="NA34" s="130"/>
      <c r="NB34" s="130"/>
      <c r="NC34" s="130"/>
      <c r="ND34" s="130"/>
      <c r="NE34" s="130"/>
      <c r="NF34" s="130"/>
      <c r="NG34" s="130"/>
      <c r="NH34" s="130"/>
      <c r="NI34" s="130"/>
      <c r="NJ34" s="130"/>
      <c r="NK34" s="130"/>
      <c r="NL34" s="130"/>
      <c r="NM34" s="130"/>
      <c r="NN34" s="130"/>
      <c r="NO34" s="130"/>
      <c r="NP34" s="130"/>
      <c r="NQ34" s="130"/>
      <c r="NR34" s="130"/>
      <c r="NS34" s="130"/>
      <c r="NT34" s="130"/>
      <c r="NU34" s="130"/>
      <c r="NV34" s="130"/>
      <c r="NW34" s="130"/>
      <c r="NX34" s="130"/>
      <c r="NY34" s="130"/>
      <c r="NZ34" s="130"/>
      <c r="OA34" s="130"/>
      <c r="OB34" s="130"/>
      <c r="OC34" s="130"/>
      <c r="OD34" s="130"/>
      <c r="OE34" s="130"/>
      <c r="OF34" s="130"/>
      <c r="OG34" s="130"/>
      <c r="OH34" s="130"/>
      <c r="OI34" s="130"/>
      <c r="OJ34" s="130"/>
      <c r="OK34" s="130"/>
      <c r="OL34" s="130"/>
      <c r="OM34" s="130"/>
      <c r="ON34" s="130"/>
      <c r="OO34" s="130"/>
      <c r="OP34" s="130"/>
      <c r="OQ34" s="130"/>
      <c r="OR34" s="130"/>
      <c r="OS34" s="130"/>
      <c r="OT34" s="130"/>
      <c r="OU34" s="130"/>
      <c r="OV34" s="130"/>
      <c r="OW34" s="130"/>
      <c r="OX34" s="130"/>
      <c r="OY34" s="130"/>
      <c r="OZ34" s="130"/>
      <c r="PA34" s="130"/>
      <c r="PB34" s="130"/>
      <c r="PC34" s="130"/>
      <c r="PD34" s="130"/>
      <c r="PE34" s="130"/>
      <c r="PF34" s="130"/>
      <c r="PG34" s="130"/>
      <c r="PH34" s="130"/>
      <c r="PI34" s="130"/>
      <c r="PJ34" s="130"/>
      <c r="PK34" s="130"/>
      <c r="PL34" s="130"/>
      <c r="PM34" s="130"/>
      <c r="PN34" s="130"/>
      <c r="PO34" s="130"/>
      <c r="PP34" s="130"/>
      <c r="PQ34" s="130"/>
      <c r="PR34" s="130"/>
      <c r="PS34" s="130"/>
      <c r="PT34" s="130"/>
      <c r="PU34" s="130"/>
      <c r="PV34" s="130"/>
      <c r="PW34" s="130"/>
      <c r="PX34" s="130"/>
      <c r="PY34" s="130"/>
      <c r="PZ34" s="130"/>
      <c r="QA34" s="130"/>
      <c r="QB34" s="130"/>
      <c r="QC34" s="130"/>
      <c r="QD34" s="130"/>
      <c r="QE34" s="130"/>
      <c r="QF34" s="130"/>
      <c r="QG34" s="130"/>
      <c r="QH34" s="130"/>
      <c r="QI34" s="130"/>
      <c r="QJ34" s="130"/>
      <c r="QK34" s="130"/>
      <c r="QL34" s="130"/>
      <c r="QM34" s="130"/>
      <c r="QN34" s="130"/>
      <c r="QO34" s="130"/>
      <c r="QP34" s="130"/>
      <c r="QQ34" s="130"/>
      <c r="QR34" s="130"/>
      <c r="QS34" s="130"/>
      <c r="QT34" s="130"/>
      <c r="QU34" s="130"/>
      <c r="QV34" s="130"/>
      <c r="QW34" s="130"/>
      <c r="QX34" s="130"/>
      <c r="QY34" s="130"/>
      <c r="QZ34" s="130"/>
      <c r="RA34" s="130"/>
      <c r="RB34" s="130"/>
      <c r="RC34" s="130"/>
      <c r="RD34" s="130"/>
      <c r="RE34" s="130"/>
      <c r="RF34" s="130"/>
      <c r="RG34" s="130"/>
      <c r="RH34" s="130"/>
      <c r="RI34" s="130"/>
      <c r="RJ34" s="130"/>
      <c r="RK34" s="130"/>
      <c r="RL34" s="130"/>
      <c r="RM34" s="130"/>
      <c r="RN34" s="130"/>
      <c r="RO34" s="130"/>
      <c r="RP34" s="130"/>
      <c r="RQ34" s="130"/>
      <c r="RR34" s="130"/>
      <c r="RS34" s="130"/>
      <c r="RT34" s="130"/>
      <c r="RU34" s="130"/>
      <c r="RV34" s="130"/>
      <c r="RW34" s="130"/>
      <c r="RX34" s="130"/>
      <c r="RY34" s="130"/>
      <c r="RZ34" s="130"/>
      <c r="SA34" s="130"/>
      <c r="SB34" s="130"/>
      <c r="SC34" s="130"/>
      <c r="SD34" s="130"/>
      <c r="SE34" s="130"/>
      <c r="SF34" s="130"/>
      <c r="SG34" s="130"/>
      <c r="SH34" s="130"/>
      <c r="SI34" s="130"/>
      <c r="SJ34" s="130"/>
      <c r="SK34" s="130"/>
      <c r="SL34" s="130"/>
      <c r="SM34" s="130"/>
      <c r="SN34" s="130"/>
      <c r="SO34" s="130"/>
      <c r="SP34" s="130"/>
      <c r="SQ34" s="130"/>
      <c r="SR34" s="130"/>
      <c r="SS34" s="130"/>
      <c r="ST34" s="130"/>
      <c r="SU34" s="130"/>
      <c r="SV34" s="130"/>
      <c r="SW34" s="130"/>
      <c r="SX34" s="130"/>
      <c r="SY34" s="130"/>
      <c r="SZ34" s="130"/>
      <c r="TA34" s="130"/>
      <c r="TB34" s="130"/>
      <c r="TC34" s="130"/>
      <c r="TD34" s="130"/>
      <c r="TE34" s="130"/>
      <c r="TF34" s="130"/>
      <c r="TG34" s="130"/>
      <c r="TH34" s="130"/>
      <c r="TI34" s="130"/>
      <c r="TJ34" s="130"/>
      <c r="TK34" s="130"/>
      <c r="TL34" s="130"/>
      <c r="TM34" s="130"/>
      <c r="TN34" s="130"/>
      <c r="TO34" s="130"/>
      <c r="TP34" s="130"/>
      <c r="TQ34" s="130"/>
      <c r="TR34" s="130"/>
      <c r="TS34" s="130"/>
      <c r="TT34" s="130"/>
      <c r="TU34" s="130"/>
      <c r="TV34" s="130"/>
      <c r="TW34" s="130"/>
      <c r="TX34" s="130"/>
      <c r="TY34" s="130"/>
      <c r="TZ34" s="130"/>
      <c r="UA34" s="130"/>
      <c r="UB34" s="130"/>
      <c r="UC34" s="130"/>
      <c r="UD34" s="130"/>
      <c r="UE34" s="130"/>
      <c r="UF34" s="130"/>
      <c r="UG34" s="130"/>
      <c r="UH34" s="130"/>
      <c r="UI34" s="130"/>
      <c r="UJ34" s="130"/>
      <c r="UK34" s="130"/>
      <c r="UL34" s="130"/>
      <c r="UM34" s="130"/>
      <c r="UN34" s="130"/>
      <c r="UO34" s="130"/>
      <c r="UP34" s="130"/>
      <c r="UQ34" s="130"/>
      <c r="UR34" s="130"/>
      <c r="US34" s="130"/>
      <c r="UT34" s="130"/>
      <c r="UU34" s="130"/>
      <c r="UV34" s="130"/>
      <c r="UW34" s="130"/>
      <c r="UX34" s="130"/>
      <c r="UY34" s="130"/>
      <c r="UZ34" s="130"/>
      <c r="VA34" s="130"/>
      <c r="VB34" s="130"/>
      <c r="VC34" s="130"/>
      <c r="VD34" s="130"/>
      <c r="VE34" s="130"/>
      <c r="VF34" s="130"/>
      <c r="VG34" s="130"/>
      <c r="VH34" s="130"/>
      <c r="VI34" s="130"/>
      <c r="VJ34" s="130"/>
      <c r="VK34" s="130"/>
      <c r="VL34" s="130"/>
      <c r="VM34" s="130"/>
      <c r="VN34" s="130"/>
      <c r="VO34" s="130"/>
      <c r="VP34" s="130"/>
      <c r="VQ34" s="130"/>
      <c r="VR34" s="130"/>
      <c r="VS34" s="130"/>
      <c r="VT34" s="130"/>
      <c r="VU34" s="130"/>
      <c r="VV34" s="130"/>
      <c r="VW34" s="130"/>
      <c r="VX34" s="130"/>
      <c r="VY34" s="130"/>
      <c r="VZ34" s="130"/>
      <c r="WA34" s="130"/>
      <c r="WB34" s="130"/>
      <c r="WC34" s="130"/>
      <c r="WD34" s="130"/>
      <c r="WE34" s="130"/>
      <c r="WF34" s="130"/>
      <c r="WG34" s="130"/>
      <c r="WH34" s="130"/>
      <c r="WI34" s="130"/>
      <c r="WJ34" s="130"/>
      <c r="WK34" s="130"/>
      <c r="WL34" s="130"/>
      <c r="WM34" s="130"/>
      <c r="WN34" s="130"/>
      <c r="WO34" s="130"/>
      <c r="WP34" s="130"/>
      <c r="WQ34" s="130"/>
      <c r="WR34" s="130"/>
      <c r="WS34" s="130"/>
      <c r="WT34" s="130"/>
      <c r="WU34" s="130"/>
      <c r="WV34" s="130"/>
      <c r="WW34" s="130"/>
      <c r="WX34" s="130"/>
      <c r="WY34" s="130"/>
      <c r="WZ34" s="130"/>
      <c r="XA34" s="130"/>
      <c r="XB34" s="130"/>
      <c r="XC34" s="130"/>
      <c r="XD34" s="130"/>
      <c r="XE34" s="130"/>
      <c r="XF34" s="130"/>
      <c r="XG34" s="130"/>
      <c r="XH34" s="130"/>
      <c r="XI34" s="130"/>
      <c r="XJ34" s="130"/>
      <c r="XK34" s="130"/>
      <c r="XL34" s="130"/>
      <c r="XM34" s="130"/>
      <c r="XN34" s="130"/>
      <c r="XO34" s="130"/>
      <c r="XP34" s="130"/>
      <c r="XQ34" s="130"/>
      <c r="XR34" s="130"/>
      <c r="XS34" s="130"/>
      <c r="XT34" s="130"/>
      <c r="XU34" s="130"/>
      <c r="XV34" s="130"/>
      <c r="XW34" s="130"/>
      <c r="XX34" s="130"/>
      <c r="XY34" s="130"/>
      <c r="XZ34" s="130"/>
      <c r="YA34" s="130"/>
      <c r="YB34" s="130"/>
      <c r="YC34" s="130"/>
      <c r="YD34" s="130"/>
      <c r="YE34" s="130"/>
      <c r="YF34" s="130"/>
      <c r="YG34" s="130"/>
      <c r="YH34" s="130"/>
      <c r="YI34" s="130"/>
      <c r="YJ34" s="130"/>
      <c r="YK34" s="130"/>
      <c r="YL34" s="130"/>
      <c r="YM34" s="130"/>
      <c r="YN34" s="130"/>
      <c r="YO34" s="130"/>
      <c r="YP34" s="130"/>
      <c r="YQ34" s="130"/>
      <c r="YR34" s="130"/>
      <c r="YS34" s="130"/>
      <c r="YT34" s="130"/>
      <c r="YU34" s="130"/>
      <c r="YV34" s="130"/>
      <c r="YW34" s="130"/>
      <c r="YX34" s="130"/>
      <c r="YY34" s="130"/>
      <c r="YZ34" s="130"/>
      <c r="ZA34" s="130"/>
      <c r="ZB34" s="130"/>
      <c r="ZC34" s="130"/>
      <c r="ZD34" s="130"/>
      <c r="ZE34" s="130"/>
      <c r="ZF34" s="130"/>
      <c r="ZG34" s="130"/>
      <c r="ZH34" s="130"/>
      <c r="ZI34" s="130"/>
      <c r="ZJ34" s="130"/>
      <c r="ZK34" s="130"/>
      <c r="ZL34" s="130"/>
      <c r="ZM34" s="130"/>
      <c r="ZN34" s="130"/>
      <c r="ZO34" s="130"/>
      <c r="ZP34" s="130"/>
      <c r="ZQ34" s="130"/>
      <c r="ZR34" s="130"/>
      <c r="ZS34" s="130"/>
      <c r="ZT34" s="130"/>
      <c r="ZU34" s="130"/>
      <c r="ZV34" s="130"/>
      <c r="ZW34" s="130"/>
      <c r="ZX34" s="130"/>
      <c r="ZY34" s="130"/>
      <c r="ZZ34" s="130"/>
      <c r="AAA34" s="130"/>
      <c r="AAB34" s="130"/>
      <c r="AAC34" s="130"/>
      <c r="AAD34" s="130"/>
      <c r="AAE34" s="130"/>
      <c r="AAF34" s="130"/>
      <c r="AAG34" s="130"/>
      <c r="AAH34" s="130"/>
      <c r="AAI34" s="130"/>
      <c r="AAJ34" s="130"/>
      <c r="AAK34" s="130"/>
      <c r="AAL34" s="130"/>
      <c r="AAM34" s="130"/>
      <c r="AAN34" s="130"/>
      <c r="AAO34" s="130"/>
      <c r="AAP34" s="130"/>
      <c r="AAQ34" s="130"/>
      <c r="AAR34" s="130"/>
      <c r="AAS34" s="130"/>
      <c r="AAT34" s="130"/>
      <c r="AAU34" s="130"/>
      <c r="AAV34" s="130"/>
      <c r="AAW34" s="130"/>
      <c r="AAX34" s="130"/>
      <c r="AAY34" s="130"/>
      <c r="AAZ34" s="130"/>
      <c r="ABA34" s="130"/>
      <c r="ABB34" s="130"/>
      <c r="ABC34" s="130"/>
      <c r="ABD34" s="130"/>
      <c r="ABE34" s="130"/>
      <c r="ABF34" s="130"/>
      <c r="ABG34" s="130"/>
      <c r="ABH34" s="130"/>
      <c r="ABI34" s="130"/>
      <c r="ABJ34" s="130"/>
      <c r="ABK34" s="130"/>
      <c r="ABL34" s="130"/>
      <c r="ABM34" s="130"/>
      <c r="ABN34" s="130"/>
      <c r="ABO34" s="130"/>
      <c r="ABP34" s="130"/>
      <c r="ABQ34" s="130"/>
      <c r="ABR34" s="130"/>
      <c r="ABS34" s="130"/>
      <c r="ABT34" s="130"/>
      <c r="ABU34" s="130"/>
      <c r="ABV34" s="130"/>
      <c r="ABW34" s="130"/>
      <c r="ABX34" s="130"/>
      <c r="ABY34" s="130"/>
      <c r="ABZ34" s="130"/>
      <c r="ACA34" s="130"/>
      <c r="ACB34" s="130"/>
      <c r="ACC34" s="130"/>
      <c r="ACD34" s="130"/>
      <c r="ACE34" s="130"/>
      <c r="ACF34" s="130"/>
      <c r="ACG34" s="130"/>
      <c r="ACH34" s="130"/>
      <c r="ACI34" s="130"/>
      <c r="ACJ34" s="130"/>
      <c r="ACK34" s="130"/>
      <c r="ACL34" s="130"/>
      <c r="ACM34" s="130"/>
      <c r="ACN34" s="130"/>
      <c r="ACO34" s="130"/>
      <c r="ACP34" s="130"/>
      <c r="ACQ34" s="130"/>
      <c r="ACR34" s="130"/>
      <c r="ACS34" s="130"/>
      <c r="ACT34" s="130"/>
      <c r="ACU34" s="130"/>
      <c r="ACV34" s="130"/>
      <c r="ACW34" s="130"/>
      <c r="ACX34" s="130"/>
      <c r="ACY34" s="130"/>
      <c r="ACZ34" s="130"/>
      <c r="ADA34" s="130"/>
      <c r="ADB34" s="130"/>
      <c r="ADC34" s="130"/>
      <c r="ADD34" s="130"/>
      <c r="ADE34" s="130"/>
      <c r="ADF34" s="130"/>
      <c r="ADG34" s="130"/>
      <c r="ADH34" s="130"/>
      <c r="ADI34" s="130"/>
      <c r="ADJ34" s="130"/>
      <c r="ADK34" s="130"/>
      <c r="ADL34" s="130"/>
      <c r="ADM34" s="130"/>
      <c r="ADN34" s="130"/>
      <c r="ADO34" s="130"/>
      <c r="ADP34" s="130"/>
      <c r="ADQ34" s="130"/>
      <c r="ADR34" s="130"/>
      <c r="ADS34" s="130"/>
      <c r="ADT34" s="130"/>
      <c r="ADU34" s="130"/>
      <c r="ADV34" s="130"/>
      <c r="ADW34" s="130"/>
      <c r="ADX34" s="130"/>
      <c r="ADY34" s="130"/>
      <c r="ADZ34" s="130"/>
      <c r="AEA34" s="130"/>
      <c r="AEB34" s="130"/>
      <c r="AEC34" s="130"/>
      <c r="AED34" s="130"/>
      <c r="AEE34" s="130"/>
      <c r="AEF34" s="130"/>
      <c r="AEG34" s="130"/>
      <c r="AEH34" s="130"/>
      <c r="AEI34" s="130"/>
      <c r="AEJ34" s="130"/>
      <c r="AEK34" s="130"/>
      <c r="AEL34" s="130"/>
      <c r="AEM34" s="130"/>
      <c r="AEN34" s="130"/>
      <c r="AEO34" s="130"/>
      <c r="AEP34" s="130"/>
      <c r="AEQ34" s="130"/>
      <c r="AER34" s="130"/>
      <c r="AES34" s="130"/>
      <c r="AET34" s="130"/>
      <c r="AEU34" s="130"/>
      <c r="AEV34" s="130"/>
      <c r="AEW34" s="130"/>
      <c r="AEX34" s="130"/>
      <c r="AEY34" s="130"/>
      <c r="AEZ34" s="130"/>
      <c r="AFA34" s="130"/>
      <c r="AFB34" s="130"/>
      <c r="AFC34" s="130"/>
      <c r="AFD34" s="130"/>
      <c r="AFE34" s="130"/>
      <c r="AFF34" s="130"/>
      <c r="AFG34" s="130"/>
      <c r="AFH34" s="130"/>
      <c r="AFI34" s="130"/>
      <c r="AFJ34" s="130"/>
      <c r="AFK34" s="130"/>
      <c r="AFL34" s="130"/>
      <c r="AFM34" s="130"/>
      <c r="AFN34" s="130"/>
      <c r="AFO34" s="130"/>
      <c r="AFP34" s="130"/>
      <c r="AFQ34" s="130"/>
      <c r="AFR34" s="130"/>
      <c r="AFS34" s="130"/>
      <c r="AFT34" s="130"/>
      <c r="AFU34" s="130"/>
      <c r="AFV34" s="130"/>
      <c r="AFW34" s="130"/>
      <c r="AFX34" s="130"/>
      <c r="AFY34" s="130"/>
      <c r="AFZ34" s="130"/>
      <c r="AGA34" s="130"/>
      <c r="AGB34" s="130"/>
      <c r="AGC34" s="130"/>
      <c r="AGD34" s="130"/>
      <c r="AGE34" s="130"/>
      <c r="AGF34" s="130"/>
      <c r="AGG34" s="130"/>
      <c r="AGH34" s="130"/>
      <c r="AGI34" s="130"/>
      <c r="AGJ34" s="130"/>
      <c r="AGK34" s="130"/>
      <c r="AGL34" s="130"/>
      <c r="AGM34" s="130"/>
      <c r="AGN34" s="130"/>
      <c r="AGO34" s="130"/>
      <c r="AGP34" s="130"/>
      <c r="AGQ34" s="130"/>
      <c r="AGR34" s="130"/>
      <c r="AGS34" s="130"/>
      <c r="AGT34" s="130"/>
      <c r="AGU34" s="130"/>
      <c r="AGV34" s="130"/>
      <c r="AGW34" s="130"/>
      <c r="AGX34" s="130"/>
      <c r="AGY34" s="130"/>
      <c r="AGZ34" s="130"/>
      <c r="AHA34" s="130"/>
      <c r="AHB34" s="130"/>
      <c r="AHC34" s="130"/>
      <c r="AHD34" s="130"/>
      <c r="AHE34" s="130"/>
      <c r="AHF34" s="130"/>
      <c r="AHG34" s="130"/>
      <c r="AHH34" s="130"/>
      <c r="AHI34" s="130"/>
      <c r="AHJ34" s="130"/>
      <c r="AHK34" s="130"/>
      <c r="AHL34" s="130"/>
      <c r="AHM34" s="130"/>
      <c r="AHN34" s="130"/>
      <c r="AHO34" s="130"/>
      <c r="AHP34" s="130"/>
      <c r="AHQ34" s="130"/>
      <c r="AHR34" s="130"/>
      <c r="AHS34" s="130"/>
      <c r="AHT34" s="130"/>
      <c r="AHU34" s="130"/>
      <c r="AHV34" s="130"/>
      <c r="AHW34" s="130"/>
      <c r="AHX34" s="130"/>
      <c r="AHY34" s="130"/>
      <c r="AHZ34" s="130"/>
      <c r="AIA34" s="130"/>
      <c r="AIB34" s="130"/>
      <c r="AIC34" s="130"/>
      <c r="AID34" s="130"/>
      <c r="AIE34" s="130"/>
      <c r="AIF34" s="130"/>
      <c r="AIG34" s="130"/>
      <c r="AIH34" s="130"/>
      <c r="AII34" s="130"/>
      <c r="AIJ34" s="130"/>
      <c r="AIK34" s="130"/>
      <c r="AIL34" s="130"/>
      <c r="AIM34" s="130"/>
      <c r="AIN34" s="130"/>
      <c r="AIO34" s="130"/>
      <c r="AIP34" s="130"/>
      <c r="AIQ34" s="130"/>
      <c r="AIR34" s="130"/>
      <c r="AIS34" s="130"/>
      <c r="AIT34" s="130"/>
      <c r="AIU34" s="130"/>
      <c r="AIV34" s="130"/>
      <c r="AIW34" s="130"/>
      <c r="AIX34" s="130"/>
      <c r="AIY34" s="130"/>
      <c r="AIZ34" s="130"/>
      <c r="AJA34" s="130"/>
      <c r="AJB34" s="130"/>
      <c r="AJC34" s="130"/>
      <c r="AJD34" s="130"/>
      <c r="AJE34" s="130"/>
      <c r="AJF34" s="130"/>
      <c r="AJG34" s="130"/>
      <c r="AJH34" s="130"/>
      <c r="AJI34" s="130"/>
      <c r="AJJ34" s="130"/>
      <c r="AJK34" s="130"/>
      <c r="AJL34" s="130"/>
      <c r="AJM34" s="130"/>
      <c r="AJN34" s="130"/>
      <c r="AJO34" s="130"/>
      <c r="AJP34" s="130"/>
      <c r="AJQ34" s="130"/>
      <c r="AJR34" s="130"/>
      <c r="AJS34" s="130"/>
      <c r="AJT34" s="130"/>
      <c r="AJU34" s="130"/>
      <c r="AJV34" s="130"/>
      <c r="AJW34" s="130"/>
      <c r="AJX34" s="130"/>
      <c r="AJY34" s="130"/>
      <c r="AJZ34" s="130"/>
      <c r="AKA34" s="130"/>
      <c r="AKB34" s="130"/>
      <c r="AKC34" s="130"/>
      <c r="AKD34" s="130"/>
      <c r="AKE34" s="130"/>
      <c r="AKF34" s="130"/>
      <c r="AKG34" s="130"/>
      <c r="AKH34" s="130"/>
      <c r="AKI34" s="130"/>
      <c r="AKJ34" s="130"/>
      <c r="AKK34" s="130"/>
      <c r="AKL34" s="130"/>
      <c r="AKM34" s="130"/>
      <c r="AKN34" s="130"/>
      <c r="AKO34" s="130"/>
      <c r="AKP34" s="130"/>
      <c r="AKQ34" s="130"/>
      <c r="AKR34" s="130"/>
      <c r="AKS34" s="130"/>
      <c r="AKT34" s="130"/>
      <c r="AKU34" s="130"/>
      <c r="AKV34" s="130"/>
      <c r="AKW34" s="130"/>
      <c r="AKX34" s="130"/>
      <c r="AKY34" s="130"/>
      <c r="AKZ34" s="130"/>
      <c r="ALA34" s="130"/>
      <c r="ALB34" s="130"/>
      <c r="ALC34" s="130"/>
      <c r="ALD34" s="130"/>
      <c r="ALE34" s="130"/>
      <c r="ALF34" s="130"/>
      <c r="ALG34" s="130"/>
      <c r="ALH34" s="130"/>
      <c r="ALI34" s="130"/>
      <c r="ALJ34" s="130"/>
      <c r="ALK34" s="130"/>
      <c r="ALL34" s="130"/>
      <c r="ALM34" s="130"/>
      <c r="ALN34" s="130"/>
      <c r="ALO34" s="130"/>
      <c r="ALP34" s="130"/>
      <c r="ALQ34" s="130"/>
      <c r="ALR34" s="130"/>
      <c r="ALS34" s="130"/>
      <c r="ALT34" s="130"/>
      <c r="ALU34" s="130"/>
      <c r="ALV34" s="130"/>
      <c r="ALW34" s="130"/>
      <c r="ALX34" s="130"/>
      <c r="ALY34" s="130"/>
      <c r="ALZ34" s="130"/>
      <c r="AMA34" s="130"/>
      <c r="AMB34" s="130"/>
      <c r="AMC34" s="130"/>
      <c r="AMD34" s="130"/>
      <c r="AME34" s="130"/>
      <c r="AMF34" s="130"/>
      <c r="AMG34" s="130"/>
      <c r="AMH34" s="130"/>
      <c r="AMI34" s="130"/>
      <c r="AMJ34" s="130"/>
      <c r="AMK34" s="130"/>
    </row>
    <row r="35" spans="1:1025" s="127" customFormat="1" ht="15">
      <c r="A35" s="116"/>
      <c r="B35" s="117"/>
      <c r="C35" s="118"/>
      <c r="D35" s="118"/>
      <c r="E35" s="118"/>
      <c r="F35" s="124"/>
      <c r="G35" s="117"/>
      <c r="H35" s="124"/>
      <c r="I35" s="124"/>
      <c r="J35" s="124"/>
      <c r="K35" s="118"/>
      <c r="L35" s="118"/>
      <c r="M35" s="131"/>
      <c r="N35" s="118"/>
      <c r="O35" s="116"/>
      <c r="P35" s="128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  <c r="IK35" s="130"/>
      <c r="IL35" s="130"/>
      <c r="IM35" s="130"/>
      <c r="IN35" s="130"/>
      <c r="IO35" s="130"/>
      <c r="IP35" s="130"/>
      <c r="IQ35" s="130"/>
      <c r="IR35" s="130"/>
      <c r="IS35" s="130"/>
      <c r="IT35" s="130"/>
      <c r="IU35" s="130"/>
      <c r="IV35" s="130"/>
      <c r="IW35" s="130"/>
      <c r="IX35" s="130"/>
      <c r="IY35" s="130"/>
      <c r="IZ35" s="130"/>
      <c r="JA35" s="130"/>
      <c r="JB35" s="130"/>
      <c r="JC35" s="130"/>
      <c r="JD35" s="130"/>
      <c r="JE35" s="130"/>
      <c r="JF35" s="130"/>
      <c r="JG35" s="130"/>
      <c r="JH35" s="130"/>
      <c r="JI35" s="130"/>
      <c r="JJ35" s="130"/>
      <c r="JK35" s="130"/>
      <c r="JL35" s="130"/>
      <c r="JM35" s="130"/>
      <c r="JN35" s="130"/>
      <c r="JO35" s="130"/>
      <c r="JP35" s="130"/>
      <c r="JQ35" s="130"/>
      <c r="JR35" s="130"/>
      <c r="JS35" s="130"/>
      <c r="JT35" s="130"/>
      <c r="JU35" s="130"/>
      <c r="JV35" s="130"/>
      <c r="JW35" s="130"/>
      <c r="JX35" s="130"/>
      <c r="JY35" s="130"/>
      <c r="JZ35" s="130"/>
      <c r="KA35" s="130"/>
      <c r="KB35" s="130"/>
      <c r="KC35" s="130"/>
      <c r="KD35" s="130"/>
      <c r="KE35" s="130"/>
      <c r="KF35" s="130"/>
      <c r="KG35" s="130"/>
      <c r="KH35" s="130"/>
      <c r="KI35" s="130"/>
      <c r="KJ35" s="130"/>
      <c r="KK35" s="130"/>
      <c r="KL35" s="130"/>
      <c r="KM35" s="130"/>
      <c r="KN35" s="130"/>
      <c r="KO35" s="130"/>
      <c r="KP35" s="130"/>
      <c r="KQ35" s="130"/>
      <c r="KR35" s="130"/>
      <c r="KS35" s="130"/>
      <c r="KT35" s="130"/>
      <c r="KU35" s="130"/>
      <c r="KV35" s="130"/>
      <c r="KW35" s="130"/>
      <c r="KX35" s="130"/>
      <c r="KY35" s="130"/>
      <c r="KZ35" s="130"/>
      <c r="LA35" s="130"/>
      <c r="LB35" s="130"/>
      <c r="LC35" s="130"/>
      <c r="LD35" s="130"/>
      <c r="LE35" s="130"/>
      <c r="LF35" s="130"/>
      <c r="LG35" s="130"/>
      <c r="LH35" s="130"/>
      <c r="LI35" s="130"/>
      <c r="LJ35" s="130"/>
      <c r="LK35" s="130"/>
      <c r="LL35" s="130"/>
      <c r="LM35" s="130"/>
      <c r="LN35" s="130"/>
      <c r="LO35" s="130"/>
      <c r="LP35" s="130"/>
      <c r="LQ35" s="130"/>
      <c r="LR35" s="130"/>
      <c r="LS35" s="130"/>
      <c r="LT35" s="130"/>
      <c r="LU35" s="130"/>
      <c r="LV35" s="130"/>
      <c r="LW35" s="130"/>
      <c r="LX35" s="130"/>
      <c r="LY35" s="130"/>
      <c r="LZ35" s="130"/>
      <c r="MA35" s="130"/>
      <c r="MB35" s="130"/>
      <c r="MC35" s="130"/>
      <c r="MD35" s="130"/>
      <c r="ME35" s="130"/>
      <c r="MF35" s="130"/>
      <c r="MG35" s="130"/>
      <c r="MH35" s="130"/>
      <c r="MI35" s="130"/>
      <c r="MJ35" s="130"/>
      <c r="MK35" s="130"/>
      <c r="ML35" s="130"/>
      <c r="MM35" s="130"/>
      <c r="MN35" s="130"/>
      <c r="MO35" s="130"/>
      <c r="MP35" s="130"/>
      <c r="MQ35" s="130"/>
      <c r="MR35" s="130"/>
      <c r="MS35" s="130"/>
      <c r="MT35" s="130"/>
      <c r="MU35" s="130"/>
      <c r="MV35" s="130"/>
      <c r="MW35" s="130"/>
      <c r="MX35" s="130"/>
      <c r="MY35" s="130"/>
      <c r="MZ35" s="130"/>
      <c r="NA35" s="130"/>
      <c r="NB35" s="130"/>
      <c r="NC35" s="130"/>
      <c r="ND35" s="130"/>
      <c r="NE35" s="130"/>
      <c r="NF35" s="130"/>
      <c r="NG35" s="130"/>
      <c r="NH35" s="130"/>
      <c r="NI35" s="130"/>
      <c r="NJ35" s="130"/>
      <c r="NK35" s="130"/>
      <c r="NL35" s="130"/>
      <c r="NM35" s="130"/>
      <c r="NN35" s="130"/>
      <c r="NO35" s="130"/>
      <c r="NP35" s="130"/>
      <c r="NQ35" s="130"/>
      <c r="NR35" s="130"/>
      <c r="NS35" s="130"/>
      <c r="NT35" s="130"/>
      <c r="NU35" s="130"/>
      <c r="NV35" s="130"/>
      <c r="NW35" s="130"/>
      <c r="NX35" s="130"/>
      <c r="NY35" s="130"/>
      <c r="NZ35" s="130"/>
      <c r="OA35" s="130"/>
      <c r="OB35" s="130"/>
      <c r="OC35" s="130"/>
      <c r="OD35" s="130"/>
      <c r="OE35" s="130"/>
      <c r="OF35" s="130"/>
      <c r="OG35" s="130"/>
      <c r="OH35" s="130"/>
      <c r="OI35" s="130"/>
      <c r="OJ35" s="130"/>
      <c r="OK35" s="130"/>
      <c r="OL35" s="130"/>
      <c r="OM35" s="130"/>
      <c r="ON35" s="130"/>
      <c r="OO35" s="130"/>
      <c r="OP35" s="130"/>
      <c r="OQ35" s="130"/>
      <c r="OR35" s="130"/>
      <c r="OS35" s="130"/>
      <c r="OT35" s="130"/>
      <c r="OU35" s="130"/>
      <c r="OV35" s="130"/>
      <c r="OW35" s="130"/>
      <c r="OX35" s="130"/>
      <c r="OY35" s="130"/>
      <c r="OZ35" s="130"/>
      <c r="PA35" s="130"/>
      <c r="PB35" s="130"/>
      <c r="PC35" s="130"/>
      <c r="PD35" s="130"/>
      <c r="PE35" s="130"/>
      <c r="PF35" s="130"/>
      <c r="PG35" s="130"/>
      <c r="PH35" s="130"/>
      <c r="PI35" s="130"/>
      <c r="PJ35" s="130"/>
      <c r="PK35" s="130"/>
      <c r="PL35" s="130"/>
      <c r="PM35" s="130"/>
      <c r="PN35" s="130"/>
      <c r="PO35" s="130"/>
      <c r="PP35" s="130"/>
      <c r="PQ35" s="130"/>
      <c r="PR35" s="130"/>
      <c r="PS35" s="130"/>
      <c r="PT35" s="130"/>
      <c r="PU35" s="130"/>
      <c r="PV35" s="130"/>
      <c r="PW35" s="130"/>
      <c r="PX35" s="130"/>
      <c r="PY35" s="130"/>
      <c r="PZ35" s="130"/>
      <c r="QA35" s="130"/>
      <c r="QB35" s="130"/>
      <c r="QC35" s="130"/>
      <c r="QD35" s="130"/>
      <c r="QE35" s="130"/>
      <c r="QF35" s="130"/>
      <c r="QG35" s="130"/>
      <c r="QH35" s="130"/>
      <c r="QI35" s="130"/>
      <c r="QJ35" s="130"/>
      <c r="QK35" s="130"/>
      <c r="QL35" s="130"/>
      <c r="QM35" s="130"/>
      <c r="QN35" s="130"/>
      <c r="QO35" s="130"/>
      <c r="QP35" s="130"/>
      <c r="QQ35" s="130"/>
      <c r="QR35" s="130"/>
      <c r="QS35" s="130"/>
      <c r="QT35" s="130"/>
      <c r="QU35" s="130"/>
      <c r="QV35" s="130"/>
      <c r="QW35" s="130"/>
      <c r="QX35" s="130"/>
      <c r="QY35" s="130"/>
      <c r="QZ35" s="130"/>
      <c r="RA35" s="130"/>
      <c r="RB35" s="130"/>
      <c r="RC35" s="130"/>
      <c r="RD35" s="130"/>
      <c r="RE35" s="130"/>
      <c r="RF35" s="130"/>
      <c r="RG35" s="130"/>
      <c r="RH35" s="130"/>
      <c r="RI35" s="130"/>
      <c r="RJ35" s="130"/>
      <c r="RK35" s="130"/>
      <c r="RL35" s="130"/>
      <c r="RM35" s="130"/>
      <c r="RN35" s="130"/>
      <c r="RO35" s="130"/>
      <c r="RP35" s="130"/>
      <c r="RQ35" s="130"/>
      <c r="RR35" s="130"/>
      <c r="RS35" s="130"/>
      <c r="RT35" s="130"/>
      <c r="RU35" s="130"/>
      <c r="RV35" s="130"/>
      <c r="RW35" s="130"/>
      <c r="RX35" s="130"/>
      <c r="RY35" s="130"/>
      <c r="RZ35" s="130"/>
      <c r="SA35" s="130"/>
      <c r="SB35" s="130"/>
      <c r="SC35" s="130"/>
      <c r="SD35" s="130"/>
      <c r="SE35" s="130"/>
      <c r="SF35" s="130"/>
      <c r="SG35" s="130"/>
      <c r="SH35" s="130"/>
      <c r="SI35" s="130"/>
      <c r="SJ35" s="130"/>
      <c r="SK35" s="130"/>
      <c r="SL35" s="130"/>
      <c r="SM35" s="130"/>
      <c r="SN35" s="130"/>
      <c r="SO35" s="130"/>
      <c r="SP35" s="130"/>
      <c r="SQ35" s="130"/>
      <c r="SR35" s="130"/>
      <c r="SS35" s="130"/>
      <c r="ST35" s="130"/>
      <c r="SU35" s="130"/>
      <c r="SV35" s="130"/>
      <c r="SW35" s="130"/>
      <c r="SX35" s="130"/>
      <c r="SY35" s="130"/>
      <c r="SZ35" s="130"/>
      <c r="TA35" s="130"/>
      <c r="TB35" s="130"/>
      <c r="TC35" s="130"/>
      <c r="TD35" s="130"/>
      <c r="TE35" s="130"/>
      <c r="TF35" s="130"/>
      <c r="TG35" s="130"/>
      <c r="TH35" s="130"/>
      <c r="TI35" s="130"/>
      <c r="TJ35" s="130"/>
      <c r="TK35" s="130"/>
      <c r="TL35" s="130"/>
      <c r="TM35" s="130"/>
      <c r="TN35" s="130"/>
      <c r="TO35" s="130"/>
      <c r="TP35" s="130"/>
      <c r="TQ35" s="130"/>
      <c r="TR35" s="130"/>
      <c r="TS35" s="130"/>
      <c r="TT35" s="130"/>
      <c r="TU35" s="130"/>
      <c r="TV35" s="130"/>
      <c r="TW35" s="130"/>
      <c r="TX35" s="130"/>
      <c r="TY35" s="130"/>
      <c r="TZ35" s="130"/>
      <c r="UA35" s="130"/>
      <c r="UB35" s="130"/>
      <c r="UC35" s="130"/>
      <c r="UD35" s="130"/>
      <c r="UE35" s="130"/>
      <c r="UF35" s="130"/>
      <c r="UG35" s="130"/>
      <c r="UH35" s="130"/>
      <c r="UI35" s="130"/>
      <c r="UJ35" s="130"/>
      <c r="UK35" s="130"/>
      <c r="UL35" s="130"/>
      <c r="UM35" s="130"/>
      <c r="UN35" s="130"/>
      <c r="UO35" s="130"/>
      <c r="UP35" s="130"/>
      <c r="UQ35" s="130"/>
      <c r="UR35" s="130"/>
      <c r="US35" s="130"/>
      <c r="UT35" s="130"/>
      <c r="UU35" s="130"/>
      <c r="UV35" s="130"/>
      <c r="UW35" s="130"/>
      <c r="UX35" s="130"/>
      <c r="UY35" s="130"/>
      <c r="UZ35" s="130"/>
      <c r="VA35" s="130"/>
      <c r="VB35" s="130"/>
      <c r="VC35" s="130"/>
      <c r="VD35" s="130"/>
      <c r="VE35" s="130"/>
      <c r="VF35" s="130"/>
      <c r="VG35" s="130"/>
      <c r="VH35" s="130"/>
      <c r="VI35" s="130"/>
      <c r="VJ35" s="130"/>
      <c r="VK35" s="130"/>
      <c r="VL35" s="130"/>
      <c r="VM35" s="130"/>
      <c r="VN35" s="130"/>
      <c r="VO35" s="130"/>
      <c r="VP35" s="130"/>
      <c r="VQ35" s="130"/>
      <c r="VR35" s="130"/>
      <c r="VS35" s="130"/>
      <c r="VT35" s="130"/>
      <c r="VU35" s="130"/>
      <c r="VV35" s="130"/>
      <c r="VW35" s="130"/>
      <c r="VX35" s="130"/>
      <c r="VY35" s="130"/>
      <c r="VZ35" s="130"/>
      <c r="WA35" s="130"/>
      <c r="WB35" s="130"/>
      <c r="WC35" s="130"/>
      <c r="WD35" s="130"/>
      <c r="WE35" s="130"/>
      <c r="WF35" s="130"/>
      <c r="WG35" s="130"/>
      <c r="WH35" s="130"/>
      <c r="WI35" s="130"/>
      <c r="WJ35" s="130"/>
      <c r="WK35" s="130"/>
      <c r="WL35" s="130"/>
      <c r="WM35" s="130"/>
      <c r="WN35" s="130"/>
      <c r="WO35" s="130"/>
      <c r="WP35" s="130"/>
      <c r="WQ35" s="130"/>
      <c r="WR35" s="130"/>
      <c r="WS35" s="130"/>
      <c r="WT35" s="130"/>
      <c r="WU35" s="130"/>
      <c r="WV35" s="130"/>
      <c r="WW35" s="130"/>
      <c r="WX35" s="130"/>
      <c r="WY35" s="130"/>
      <c r="WZ35" s="130"/>
      <c r="XA35" s="130"/>
      <c r="XB35" s="130"/>
      <c r="XC35" s="130"/>
      <c r="XD35" s="130"/>
      <c r="XE35" s="130"/>
      <c r="XF35" s="130"/>
      <c r="XG35" s="130"/>
      <c r="XH35" s="130"/>
      <c r="XI35" s="130"/>
      <c r="XJ35" s="130"/>
      <c r="XK35" s="130"/>
      <c r="XL35" s="130"/>
      <c r="XM35" s="130"/>
      <c r="XN35" s="130"/>
      <c r="XO35" s="130"/>
      <c r="XP35" s="130"/>
      <c r="XQ35" s="130"/>
      <c r="XR35" s="130"/>
      <c r="XS35" s="130"/>
      <c r="XT35" s="130"/>
      <c r="XU35" s="130"/>
      <c r="XV35" s="130"/>
      <c r="XW35" s="130"/>
      <c r="XX35" s="130"/>
      <c r="XY35" s="130"/>
      <c r="XZ35" s="130"/>
      <c r="YA35" s="130"/>
      <c r="YB35" s="130"/>
      <c r="YC35" s="130"/>
      <c r="YD35" s="130"/>
      <c r="YE35" s="130"/>
      <c r="YF35" s="130"/>
      <c r="YG35" s="130"/>
      <c r="YH35" s="130"/>
      <c r="YI35" s="130"/>
      <c r="YJ35" s="130"/>
      <c r="YK35" s="130"/>
      <c r="YL35" s="130"/>
      <c r="YM35" s="130"/>
      <c r="YN35" s="130"/>
      <c r="YO35" s="130"/>
      <c r="YP35" s="130"/>
      <c r="YQ35" s="130"/>
      <c r="YR35" s="130"/>
      <c r="YS35" s="130"/>
      <c r="YT35" s="130"/>
      <c r="YU35" s="130"/>
      <c r="YV35" s="130"/>
      <c r="YW35" s="130"/>
      <c r="YX35" s="130"/>
      <c r="YY35" s="130"/>
      <c r="YZ35" s="130"/>
      <c r="ZA35" s="130"/>
      <c r="ZB35" s="130"/>
      <c r="ZC35" s="130"/>
      <c r="ZD35" s="130"/>
      <c r="ZE35" s="130"/>
      <c r="ZF35" s="130"/>
      <c r="ZG35" s="130"/>
      <c r="ZH35" s="130"/>
      <c r="ZI35" s="130"/>
      <c r="ZJ35" s="130"/>
      <c r="ZK35" s="130"/>
      <c r="ZL35" s="130"/>
      <c r="ZM35" s="130"/>
      <c r="ZN35" s="130"/>
      <c r="ZO35" s="130"/>
      <c r="ZP35" s="130"/>
      <c r="ZQ35" s="130"/>
      <c r="ZR35" s="130"/>
      <c r="ZS35" s="130"/>
      <c r="ZT35" s="130"/>
      <c r="ZU35" s="130"/>
      <c r="ZV35" s="130"/>
      <c r="ZW35" s="130"/>
      <c r="ZX35" s="130"/>
      <c r="ZY35" s="130"/>
      <c r="ZZ35" s="130"/>
      <c r="AAA35" s="130"/>
      <c r="AAB35" s="130"/>
      <c r="AAC35" s="130"/>
      <c r="AAD35" s="130"/>
      <c r="AAE35" s="130"/>
      <c r="AAF35" s="130"/>
      <c r="AAG35" s="130"/>
      <c r="AAH35" s="130"/>
      <c r="AAI35" s="130"/>
      <c r="AAJ35" s="130"/>
      <c r="AAK35" s="130"/>
      <c r="AAL35" s="130"/>
      <c r="AAM35" s="130"/>
      <c r="AAN35" s="130"/>
      <c r="AAO35" s="130"/>
      <c r="AAP35" s="130"/>
      <c r="AAQ35" s="130"/>
      <c r="AAR35" s="130"/>
      <c r="AAS35" s="130"/>
      <c r="AAT35" s="130"/>
      <c r="AAU35" s="130"/>
      <c r="AAV35" s="130"/>
      <c r="AAW35" s="130"/>
      <c r="AAX35" s="130"/>
      <c r="AAY35" s="130"/>
      <c r="AAZ35" s="130"/>
      <c r="ABA35" s="130"/>
      <c r="ABB35" s="130"/>
      <c r="ABC35" s="130"/>
      <c r="ABD35" s="130"/>
      <c r="ABE35" s="130"/>
      <c r="ABF35" s="130"/>
      <c r="ABG35" s="130"/>
      <c r="ABH35" s="130"/>
      <c r="ABI35" s="130"/>
      <c r="ABJ35" s="130"/>
      <c r="ABK35" s="130"/>
      <c r="ABL35" s="130"/>
      <c r="ABM35" s="130"/>
      <c r="ABN35" s="130"/>
      <c r="ABO35" s="130"/>
      <c r="ABP35" s="130"/>
      <c r="ABQ35" s="130"/>
      <c r="ABR35" s="130"/>
      <c r="ABS35" s="130"/>
      <c r="ABT35" s="130"/>
      <c r="ABU35" s="130"/>
      <c r="ABV35" s="130"/>
      <c r="ABW35" s="130"/>
      <c r="ABX35" s="130"/>
      <c r="ABY35" s="130"/>
      <c r="ABZ35" s="130"/>
      <c r="ACA35" s="130"/>
      <c r="ACB35" s="130"/>
      <c r="ACC35" s="130"/>
      <c r="ACD35" s="130"/>
      <c r="ACE35" s="130"/>
      <c r="ACF35" s="130"/>
      <c r="ACG35" s="130"/>
      <c r="ACH35" s="130"/>
      <c r="ACI35" s="130"/>
      <c r="ACJ35" s="130"/>
      <c r="ACK35" s="130"/>
      <c r="ACL35" s="130"/>
      <c r="ACM35" s="130"/>
      <c r="ACN35" s="130"/>
      <c r="ACO35" s="130"/>
      <c r="ACP35" s="130"/>
      <c r="ACQ35" s="130"/>
      <c r="ACR35" s="130"/>
      <c r="ACS35" s="130"/>
      <c r="ACT35" s="130"/>
      <c r="ACU35" s="130"/>
      <c r="ACV35" s="130"/>
      <c r="ACW35" s="130"/>
      <c r="ACX35" s="130"/>
      <c r="ACY35" s="130"/>
      <c r="ACZ35" s="130"/>
      <c r="ADA35" s="130"/>
      <c r="ADB35" s="130"/>
      <c r="ADC35" s="130"/>
      <c r="ADD35" s="130"/>
      <c r="ADE35" s="130"/>
      <c r="ADF35" s="130"/>
      <c r="ADG35" s="130"/>
      <c r="ADH35" s="130"/>
      <c r="ADI35" s="130"/>
      <c r="ADJ35" s="130"/>
      <c r="ADK35" s="130"/>
      <c r="ADL35" s="130"/>
      <c r="ADM35" s="130"/>
      <c r="ADN35" s="130"/>
      <c r="ADO35" s="130"/>
      <c r="ADP35" s="130"/>
      <c r="ADQ35" s="130"/>
      <c r="ADR35" s="130"/>
      <c r="ADS35" s="130"/>
      <c r="ADT35" s="130"/>
      <c r="ADU35" s="130"/>
      <c r="ADV35" s="130"/>
      <c r="ADW35" s="130"/>
      <c r="ADX35" s="130"/>
      <c r="ADY35" s="130"/>
      <c r="ADZ35" s="130"/>
      <c r="AEA35" s="130"/>
      <c r="AEB35" s="130"/>
      <c r="AEC35" s="130"/>
      <c r="AED35" s="130"/>
      <c r="AEE35" s="130"/>
      <c r="AEF35" s="130"/>
      <c r="AEG35" s="130"/>
      <c r="AEH35" s="130"/>
      <c r="AEI35" s="130"/>
      <c r="AEJ35" s="130"/>
      <c r="AEK35" s="130"/>
      <c r="AEL35" s="130"/>
      <c r="AEM35" s="130"/>
      <c r="AEN35" s="130"/>
      <c r="AEO35" s="130"/>
      <c r="AEP35" s="130"/>
      <c r="AEQ35" s="130"/>
      <c r="AER35" s="130"/>
      <c r="AES35" s="130"/>
      <c r="AET35" s="130"/>
      <c r="AEU35" s="130"/>
      <c r="AEV35" s="130"/>
      <c r="AEW35" s="130"/>
      <c r="AEX35" s="130"/>
      <c r="AEY35" s="130"/>
      <c r="AEZ35" s="130"/>
      <c r="AFA35" s="130"/>
      <c r="AFB35" s="130"/>
      <c r="AFC35" s="130"/>
      <c r="AFD35" s="130"/>
      <c r="AFE35" s="130"/>
      <c r="AFF35" s="130"/>
      <c r="AFG35" s="130"/>
      <c r="AFH35" s="130"/>
      <c r="AFI35" s="130"/>
      <c r="AFJ35" s="130"/>
      <c r="AFK35" s="130"/>
      <c r="AFL35" s="130"/>
      <c r="AFM35" s="130"/>
      <c r="AFN35" s="130"/>
      <c r="AFO35" s="130"/>
      <c r="AFP35" s="130"/>
      <c r="AFQ35" s="130"/>
      <c r="AFR35" s="130"/>
      <c r="AFS35" s="130"/>
      <c r="AFT35" s="130"/>
      <c r="AFU35" s="130"/>
      <c r="AFV35" s="130"/>
      <c r="AFW35" s="130"/>
      <c r="AFX35" s="130"/>
      <c r="AFY35" s="130"/>
      <c r="AFZ35" s="130"/>
      <c r="AGA35" s="130"/>
      <c r="AGB35" s="130"/>
      <c r="AGC35" s="130"/>
      <c r="AGD35" s="130"/>
      <c r="AGE35" s="130"/>
      <c r="AGF35" s="130"/>
      <c r="AGG35" s="130"/>
      <c r="AGH35" s="130"/>
      <c r="AGI35" s="130"/>
      <c r="AGJ35" s="130"/>
      <c r="AGK35" s="130"/>
      <c r="AGL35" s="130"/>
      <c r="AGM35" s="130"/>
      <c r="AGN35" s="130"/>
      <c r="AGO35" s="130"/>
      <c r="AGP35" s="130"/>
      <c r="AGQ35" s="130"/>
      <c r="AGR35" s="130"/>
      <c r="AGS35" s="130"/>
      <c r="AGT35" s="130"/>
      <c r="AGU35" s="130"/>
      <c r="AGV35" s="130"/>
      <c r="AGW35" s="130"/>
      <c r="AGX35" s="130"/>
      <c r="AGY35" s="130"/>
      <c r="AGZ35" s="130"/>
      <c r="AHA35" s="130"/>
      <c r="AHB35" s="130"/>
      <c r="AHC35" s="130"/>
      <c r="AHD35" s="130"/>
      <c r="AHE35" s="130"/>
      <c r="AHF35" s="130"/>
      <c r="AHG35" s="130"/>
      <c r="AHH35" s="130"/>
      <c r="AHI35" s="130"/>
      <c r="AHJ35" s="130"/>
      <c r="AHK35" s="130"/>
      <c r="AHL35" s="130"/>
      <c r="AHM35" s="130"/>
      <c r="AHN35" s="130"/>
      <c r="AHO35" s="130"/>
      <c r="AHP35" s="130"/>
      <c r="AHQ35" s="130"/>
      <c r="AHR35" s="130"/>
      <c r="AHS35" s="130"/>
      <c r="AHT35" s="130"/>
      <c r="AHU35" s="130"/>
      <c r="AHV35" s="130"/>
      <c r="AHW35" s="130"/>
      <c r="AHX35" s="130"/>
      <c r="AHY35" s="130"/>
      <c r="AHZ35" s="130"/>
      <c r="AIA35" s="130"/>
      <c r="AIB35" s="130"/>
      <c r="AIC35" s="130"/>
      <c r="AID35" s="130"/>
      <c r="AIE35" s="130"/>
      <c r="AIF35" s="130"/>
      <c r="AIG35" s="130"/>
      <c r="AIH35" s="130"/>
      <c r="AII35" s="130"/>
      <c r="AIJ35" s="130"/>
      <c r="AIK35" s="130"/>
      <c r="AIL35" s="130"/>
      <c r="AIM35" s="130"/>
      <c r="AIN35" s="130"/>
      <c r="AIO35" s="130"/>
      <c r="AIP35" s="130"/>
      <c r="AIQ35" s="130"/>
      <c r="AIR35" s="130"/>
      <c r="AIS35" s="130"/>
      <c r="AIT35" s="130"/>
      <c r="AIU35" s="130"/>
      <c r="AIV35" s="130"/>
      <c r="AIW35" s="130"/>
      <c r="AIX35" s="130"/>
      <c r="AIY35" s="130"/>
      <c r="AIZ35" s="130"/>
      <c r="AJA35" s="130"/>
      <c r="AJB35" s="130"/>
      <c r="AJC35" s="130"/>
      <c r="AJD35" s="130"/>
      <c r="AJE35" s="130"/>
      <c r="AJF35" s="130"/>
      <c r="AJG35" s="130"/>
      <c r="AJH35" s="130"/>
      <c r="AJI35" s="130"/>
      <c r="AJJ35" s="130"/>
      <c r="AJK35" s="130"/>
      <c r="AJL35" s="130"/>
      <c r="AJM35" s="130"/>
      <c r="AJN35" s="130"/>
      <c r="AJO35" s="130"/>
      <c r="AJP35" s="130"/>
      <c r="AJQ35" s="130"/>
      <c r="AJR35" s="130"/>
      <c r="AJS35" s="130"/>
      <c r="AJT35" s="130"/>
      <c r="AJU35" s="130"/>
      <c r="AJV35" s="130"/>
      <c r="AJW35" s="130"/>
      <c r="AJX35" s="130"/>
      <c r="AJY35" s="130"/>
      <c r="AJZ35" s="130"/>
      <c r="AKA35" s="130"/>
      <c r="AKB35" s="130"/>
      <c r="AKC35" s="130"/>
      <c r="AKD35" s="130"/>
      <c r="AKE35" s="130"/>
      <c r="AKF35" s="130"/>
      <c r="AKG35" s="130"/>
      <c r="AKH35" s="130"/>
      <c r="AKI35" s="130"/>
      <c r="AKJ35" s="130"/>
      <c r="AKK35" s="130"/>
      <c r="AKL35" s="130"/>
      <c r="AKM35" s="130"/>
      <c r="AKN35" s="130"/>
      <c r="AKO35" s="130"/>
      <c r="AKP35" s="130"/>
      <c r="AKQ35" s="130"/>
      <c r="AKR35" s="130"/>
      <c r="AKS35" s="130"/>
      <c r="AKT35" s="130"/>
      <c r="AKU35" s="130"/>
      <c r="AKV35" s="130"/>
      <c r="AKW35" s="130"/>
      <c r="AKX35" s="130"/>
      <c r="AKY35" s="130"/>
      <c r="AKZ35" s="130"/>
      <c r="ALA35" s="130"/>
      <c r="ALB35" s="130"/>
      <c r="ALC35" s="130"/>
      <c r="ALD35" s="130"/>
      <c r="ALE35" s="130"/>
      <c r="ALF35" s="130"/>
      <c r="ALG35" s="130"/>
      <c r="ALH35" s="130"/>
      <c r="ALI35" s="130"/>
      <c r="ALJ35" s="130"/>
      <c r="ALK35" s="130"/>
      <c r="ALL35" s="130"/>
      <c r="ALM35" s="130"/>
      <c r="ALN35" s="130"/>
      <c r="ALO35" s="130"/>
      <c r="ALP35" s="130"/>
      <c r="ALQ35" s="130"/>
      <c r="ALR35" s="130"/>
      <c r="ALS35" s="130"/>
      <c r="ALT35" s="130"/>
      <c r="ALU35" s="130"/>
      <c r="ALV35" s="130"/>
      <c r="ALW35" s="130"/>
      <c r="ALX35" s="130"/>
      <c r="ALY35" s="130"/>
      <c r="ALZ35" s="130"/>
      <c r="AMA35" s="130"/>
      <c r="AMB35" s="130"/>
      <c r="AMC35" s="130"/>
      <c r="AMD35" s="130"/>
      <c r="AME35" s="130"/>
      <c r="AMF35" s="130"/>
      <c r="AMG35" s="130"/>
      <c r="AMH35" s="130"/>
      <c r="AMI35" s="130"/>
      <c r="AMJ35" s="130"/>
      <c r="AMK35" s="130"/>
    </row>
    <row r="36" spans="1:1025" s="127" customFormat="1" ht="18.75" customHeight="1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  <c r="IK36" s="130"/>
      <c r="IL36" s="130"/>
      <c r="IM36" s="130"/>
      <c r="IN36" s="130"/>
      <c r="IO36" s="130"/>
      <c r="IP36" s="130"/>
      <c r="IQ36" s="130"/>
      <c r="IR36" s="130"/>
      <c r="IS36" s="130"/>
      <c r="IT36" s="130"/>
      <c r="IU36" s="130"/>
      <c r="IV36" s="130"/>
      <c r="IW36" s="130"/>
      <c r="IX36" s="130"/>
      <c r="IY36" s="130"/>
      <c r="IZ36" s="130"/>
      <c r="JA36" s="130"/>
      <c r="JB36" s="130"/>
      <c r="JC36" s="130"/>
      <c r="JD36" s="130"/>
      <c r="JE36" s="130"/>
      <c r="JF36" s="130"/>
      <c r="JG36" s="130"/>
      <c r="JH36" s="130"/>
      <c r="JI36" s="130"/>
      <c r="JJ36" s="130"/>
      <c r="JK36" s="130"/>
      <c r="JL36" s="130"/>
      <c r="JM36" s="130"/>
      <c r="JN36" s="130"/>
      <c r="JO36" s="130"/>
      <c r="JP36" s="130"/>
      <c r="JQ36" s="130"/>
      <c r="JR36" s="130"/>
      <c r="JS36" s="130"/>
      <c r="JT36" s="130"/>
      <c r="JU36" s="130"/>
      <c r="JV36" s="130"/>
      <c r="JW36" s="130"/>
      <c r="JX36" s="130"/>
      <c r="JY36" s="130"/>
      <c r="JZ36" s="130"/>
      <c r="KA36" s="130"/>
      <c r="KB36" s="130"/>
      <c r="KC36" s="130"/>
      <c r="KD36" s="130"/>
      <c r="KE36" s="130"/>
      <c r="KF36" s="130"/>
      <c r="KG36" s="130"/>
      <c r="KH36" s="130"/>
      <c r="KI36" s="130"/>
      <c r="KJ36" s="130"/>
      <c r="KK36" s="130"/>
      <c r="KL36" s="130"/>
      <c r="KM36" s="130"/>
      <c r="KN36" s="130"/>
      <c r="KO36" s="130"/>
      <c r="KP36" s="130"/>
      <c r="KQ36" s="130"/>
      <c r="KR36" s="130"/>
      <c r="KS36" s="130"/>
      <c r="KT36" s="130"/>
      <c r="KU36" s="130"/>
      <c r="KV36" s="130"/>
      <c r="KW36" s="130"/>
      <c r="KX36" s="130"/>
      <c r="KY36" s="130"/>
      <c r="KZ36" s="130"/>
      <c r="LA36" s="130"/>
      <c r="LB36" s="130"/>
      <c r="LC36" s="130"/>
      <c r="LD36" s="130"/>
      <c r="LE36" s="130"/>
      <c r="LF36" s="130"/>
      <c r="LG36" s="130"/>
      <c r="LH36" s="130"/>
      <c r="LI36" s="130"/>
      <c r="LJ36" s="130"/>
      <c r="LK36" s="130"/>
      <c r="LL36" s="130"/>
      <c r="LM36" s="130"/>
      <c r="LN36" s="130"/>
      <c r="LO36" s="130"/>
      <c r="LP36" s="130"/>
      <c r="LQ36" s="130"/>
      <c r="LR36" s="130"/>
      <c r="LS36" s="130"/>
      <c r="LT36" s="130"/>
      <c r="LU36" s="130"/>
      <c r="LV36" s="130"/>
      <c r="LW36" s="130"/>
      <c r="LX36" s="130"/>
      <c r="LY36" s="130"/>
      <c r="LZ36" s="130"/>
      <c r="MA36" s="130"/>
      <c r="MB36" s="130"/>
      <c r="MC36" s="130"/>
      <c r="MD36" s="130"/>
      <c r="ME36" s="130"/>
      <c r="MF36" s="130"/>
      <c r="MG36" s="130"/>
      <c r="MH36" s="130"/>
      <c r="MI36" s="130"/>
      <c r="MJ36" s="130"/>
      <c r="MK36" s="130"/>
      <c r="ML36" s="130"/>
      <c r="MM36" s="130"/>
      <c r="MN36" s="130"/>
      <c r="MO36" s="130"/>
      <c r="MP36" s="130"/>
      <c r="MQ36" s="130"/>
      <c r="MR36" s="130"/>
      <c r="MS36" s="130"/>
      <c r="MT36" s="130"/>
      <c r="MU36" s="130"/>
      <c r="MV36" s="130"/>
      <c r="MW36" s="130"/>
      <c r="MX36" s="130"/>
      <c r="MY36" s="130"/>
      <c r="MZ36" s="130"/>
      <c r="NA36" s="130"/>
      <c r="NB36" s="130"/>
      <c r="NC36" s="130"/>
      <c r="ND36" s="130"/>
      <c r="NE36" s="130"/>
      <c r="NF36" s="130"/>
      <c r="NG36" s="130"/>
      <c r="NH36" s="130"/>
      <c r="NI36" s="130"/>
      <c r="NJ36" s="130"/>
      <c r="NK36" s="130"/>
      <c r="NL36" s="130"/>
      <c r="NM36" s="130"/>
      <c r="NN36" s="130"/>
      <c r="NO36" s="130"/>
      <c r="NP36" s="130"/>
      <c r="NQ36" s="130"/>
      <c r="NR36" s="130"/>
      <c r="NS36" s="130"/>
      <c r="NT36" s="130"/>
      <c r="NU36" s="130"/>
      <c r="NV36" s="130"/>
      <c r="NW36" s="130"/>
      <c r="NX36" s="130"/>
      <c r="NY36" s="130"/>
      <c r="NZ36" s="130"/>
      <c r="OA36" s="130"/>
      <c r="OB36" s="130"/>
      <c r="OC36" s="130"/>
      <c r="OD36" s="130"/>
      <c r="OE36" s="130"/>
      <c r="OF36" s="130"/>
      <c r="OG36" s="130"/>
      <c r="OH36" s="130"/>
      <c r="OI36" s="130"/>
      <c r="OJ36" s="130"/>
      <c r="OK36" s="130"/>
      <c r="OL36" s="130"/>
      <c r="OM36" s="130"/>
      <c r="ON36" s="130"/>
      <c r="OO36" s="130"/>
      <c r="OP36" s="130"/>
      <c r="OQ36" s="130"/>
      <c r="OR36" s="130"/>
      <c r="OS36" s="130"/>
      <c r="OT36" s="130"/>
      <c r="OU36" s="130"/>
      <c r="OV36" s="130"/>
      <c r="OW36" s="130"/>
      <c r="OX36" s="130"/>
      <c r="OY36" s="130"/>
      <c r="OZ36" s="130"/>
      <c r="PA36" s="130"/>
      <c r="PB36" s="130"/>
      <c r="PC36" s="130"/>
      <c r="PD36" s="130"/>
      <c r="PE36" s="130"/>
      <c r="PF36" s="130"/>
      <c r="PG36" s="130"/>
      <c r="PH36" s="130"/>
      <c r="PI36" s="130"/>
      <c r="PJ36" s="130"/>
      <c r="PK36" s="130"/>
      <c r="PL36" s="130"/>
      <c r="PM36" s="130"/>
      <c r="PN36" s="130"/>
      <c r="PO36" s="130"/>
      <c r="PP36" s="130"/>
      <c r="PQ36" s="130"/>
      <c r="PR36" s="130"/>
      <c r="PS36" s="130"/>
      <c r="PT36" s="130"/>
      <c r="PU36" s="130"/>
      <c r="PV36" s="130"/>
      <c r="PW36" s="130"/>
      <c r="PX36" s="130"/>
      <c r="PY36" s="130"/>
      <c r="PZ36" s="130"/>
      <c r="QA36" s="130"/>
      <c r="QB36" s="130"/>
      <c r="QC36" s="130"/>
      <c r="QD36" s="130"/>
      <c r="QE36" s="130"/>
      <c r="QF36" s="130"/>
      <c r="QG36" s="130"/>
      <c r="QH36" s="130"/>
      <c r="QI36" s="130"/>
      <c r="QJ36" s="130"/>
      <c r="QK36" s="130"/>
      <c r="QL36" s="130"/>
      <c r="QM36" s="130"/>
      <c r="QN36" s="130"/>
      <c r="QO36" s="130"/>
      <c r="QP36" s="130"/>
      <c r="QQ36" s="130"/>
      <c r="QR36" s="130"/>
      <c r="QS36" s="130"/>
      <c r="QT36" s="130"/>
      <c r="QU36" s="130"/>
      <c r="QV36" s="130"/>
      <c r="QW36" s="130"/>
      <c r="QX36" s="130"/>
      <c r="QY36" s="130"/>
      <c r="QZ36" s="130"/>
      <c r="RA36" s="130"/>
      <c r="RB36" s="130"/>
      <c r="RC36" s="130"/>
      <c r="RD36" s="130"/>
      <c r="RE36" s="130"/>
      <c r="RF36" s="130"/>
      <c r="RG36" s="130"/>
      <c r="RH36" s="130"/>
      <c r="RI36" s="130"/>
      <c r="RJ36" s="130"/>
      <c r="RK36" s="130"/>
      <c r="RL36" s="130"/>
      <c r="RM36" s="130"/>
      <c r="RN36" s="130"/>
      <c r="RO36" s="130"/>
      <c r="RP36" s="130"/>
      <c r="RQ36" s="130"/>
      <c r="RR36" s="130"/>
      <c r="RS36" s="130"/>
      <c r="RT36" s="130"/>
      <c r="RU36" s="130"/>
      <c r="RV36" s="130"/>
      <c r="RW36" s="130"/>
      <c r="RX36" s="130"/>
      <c r="RY36" s="130"/>
      <c r="RZ36" s="130"/>
      <c r="SA36" s="130"/>
      <c r="SB36" s="130"/>
      <c r="SC36" s="130"/>
      <c r="SD36" s="130"/>
      <c r="SE36" s="130"/>
      <c r="SF36" s="130"/>
      <c r="SG36" s="130"/>
      <c r="SH36" s="130"/>
      <c r="SI36" s="130"/>
      <c r="SJ36" s="130"/>
      <c r="SK36" s="130"/>
      <c r="SL36" s="130"/>
      <c r="SM36" s="130"/>
      <c r="SN36" s="130"/>
      <c r="SO36" s="130"/>
      <c r="SP36" s="130"/>
      <c r="SQ36" s="130"/>
      <c r="SR36" s="130"/>
      <c r="SS36" s="130"/>
      <c r="ST36" s="130"/>
      <c r="SU36" s="130"/>
      <c r="SV36" s="130"/>
      <c r="SW36" s="130"/>
      <c r="SX36" s="130"/>
      <c r="SY36" s="130"/>
      <c r="SZ36" s="130"/>
      <c r="TA36" s="130"/>
      <c r="TB36" s="130"/>
      <c r="TC36" s="130"/>
      <c r="TD36" s="130"/>
      <c r="TE36" s="130"/>
      <c r="TF36" s="130"/>
      <c r="TG36" s="130"/>
      <c r="TH36" s="130"/>
      <c r="TI36" s="130"/>
      <c r="TJ36" s="130"/>
      <c r="TK36" s="130"/>
      <c r="TL36" s="130"/>
      <c r="TM36" s="130"/>
      <c r="TN36" s="130"/>
      <c r="TO36" s="130"/>
      <c r="TP36" s="130"/>
      <c r="TQ36" s="130"/>
      <c r="TR36" s="130"/>
      <c r="TS36" s="130"/>
      <c r="TT36" s="130"/>
      <c r="TU36" s="130"/>
      <c r="TV36" s="130"/>
      <c r="TW36" s="130"/>
      <c r="TX36" s="130"/>
      <c r="TY36" s="130"/>
      <c r="TZ36" s="130"/>
      <c r="UA36" s="130"/>
      <c r="UB36" s="130"/>
      <c r="UC36" s="130"/>
      <c r="UD36" s="130"/>
      <c r="UE36" s="130"/>
      <c r="UF36" s="130"/>
      <c r="UG36" s="130"/>
      <c r="UH36" s="130"/>
      <c r="UI36" s="130"/>
      <c r="UJ36" s="130"/>
      <c r="UK36" s="130"/>
      <c r="UL36" s="130"/>
      <c r="UM36" s="130"/>
      <c r="UN36" s="130"/>
      <c r="UO36" s="130"/>
      <c r="UP36" s="130"/>
      <c r="UQ36" s="130"/>
      <c r="UR36" s="130"/>
      <c r="US36" s="130"/>
      <c r="UT36" s="130"/>
      <c r="UU36" s="130"/>
      <c r="UV36" s="130"/>
      <c r="UW36" s="130"/>
      <c r="UX36" s="130"/>
      <c r="UY36" s="130"/>
      <c r="UZ36" s="130"/>
      <c r="VA36" s="130"/>
      <c r="VB36" s="130"/>
      <c r="VC36" s="130"/>
      <c r="VD36" s="130"/>
      <c r="VE36" s="130"/>
      <c r="VF36" s="130"/>
      <c r="VG36" s="130"/>
      <c r="VH36" s="130"/>
      <c r="VI36" s="130"/>
      <c r="VJ36" s="130"/>
      <c r="VK36" s="130"/>
      <c r="VL36" s="130"/>
      <c r="VM36" s="130"/>
      <c r="VN36" s="130"/>
      <c r="VO36" s="130"/>
      <c r="VP36" s="130"/>
      <c r="VQ36" s="130"/>
      <c r="VR36" s="130"/>
      <c r="VS36" s="130"/>
      <c r="VT36" s="130"/>
      <c r="VU36" s="130"/>
      <c r="VV36" s="130"/>
      <c r="VW36" s="130"/>
      <c r="VX36" s="130"/>
      <c r="VY36" s="130"/>
      <c r="VZ36" s="130"/>
      <c r="WA36" s="130"/>
      <c r="WB36" s="130"/>
      <c r="WC36" s="130"/>
      <c r="WD36" s="130"/>
      <c r="WE36" s="130"/>
      <c r="WF36" s="130"/>
      <c r="WG36" s="130"/>
      <c r="WH36" s="130"/>
      <c r="WI36" s="130"/>
      <c r="WJ36" s="130"/>
      <c r="WK36" s="130"/>
      <c r="WL36" s="130"/>
      <c r="WM36" s="130"/>
      <c r="WN36" s="130"/>
      <c r="WO36" s="130"/>
      <c r="WP36" s="130"/>
      <c r="WQ36" s="130"/>
      <c r="WR36" s="130"/>
      <c r="WS36" s="130"/>
      <c r="WT36" s="130"/>
      <c r="WU36" s="130"/>
      <c r="WV36" s="130"/>
      <c r="WW36" s="130"/>
      <c r="WX36" s="130"/>
      <c r="WY36" s="130"/>
      <c r="WZ36" s="130"/>
      <c r="XA36" s="130"/>
      <c r="XB36" s="130"/>
      <c r="XC36" s="130"/>
      <c r="XD36" s="130"/>
      <c r="XE36" s="130"/>
      <c r="XF36" s="130"/>
      <c r="XG36" s="130"/>
      <c r="XH36" s="130"/>
      <c r="XI36" s="130"/>
      <c r="XJ36" s="130"/>
      <c r="XK36" s="130"/>
      <c r="XL36" s="130"/>
      <c r="XM36" s="130"/>
      <c r="XN36" s="130"/>
      <c r="XO36" s="130"/>
      <c r="XP36" s="130"/>
      <c r="XQ36" s="130"/>
      <c r="XR36" s="130"/>
      <c r="XS36" s="130"/>
      <c r="XT36" s="130"/>
      <c r="XU36" s="130"/>
      <c r="XV36" s="130"/>
      <c r="XW36" s="130"/>
      <c r="XX36" s="130"/>
      <c r="XY36" s="130"/>
      <c r="XZ36" s="130"/>
      <c r="YA36" s="130"/>
      <c r="YB36" s="130"/>
      <c r="YC36" s="130"/>
      <c r="YD36" s="130"/>
      <c r="YE36" s="130"/>
      <c r="YF36" s="130"/>
      <c r="YG36" s="130"/>
      <c r="YH36" s="130"/>
      <c r="YI36" s="130"/>
      <c r="YJ36" s="130"/>
      <c r="YK36" s="130"/>
      <c r="YL36" s="130"/>
      <c r="YM36" s="130"/>
      <c r="YN36" s="130"/>
      <c r="YO36" s="130"/>
      <c r="YP36" s="130"/>
      <c r="YQ36" s="130"/>
      <c r="YR36" s="130"/>
      <c r="YS36" s="130"/>
      <c r="YT36" s="130"/>
      <c r="YU36" s="130"/>
      <c r="YV36" s="130"/>
      <c r="YW36" s="130"/>
      <c r="YX36" s="130"/>
      <c r="YY36" s="130"/>
      <c r="YZ36" s="130"/>
      <c r="ZA36" s="130"/>
      <c r="ZB36" s="130"/>
      <c r="ZC36" s="130"/>
      <c r="ZD36" s="130"/>
      <c r="ZE36" s="130"/>
      <c r="ZF36" s="130"/>
      <c r="ZG36" s="130"/>
      <c r="ZH36" s="130"/>
      <c r="ZI36" s="130"/>
      <c r="ZJ36" s="130"/>
      <c r="ZK36" s="130"/>
      <c r="ZL36" s="130"/>
      <c r="ZM36" s="130"/>
      <c r="ZN36" s="130"/>
      <c r="ZO36" s="130"/>
      <c r="ZP36" s="130"/>
      <c r="ZQ36" s="130"/>
      <c r="ZR36" s="130"/>
      <c r="ZS36" s="130"/>
      <c r="ZT36" s="130"/>
      <c r="ZU36" s="130"/>
      <c r="ZV36" s="130"/>
      <c r="ZW36" s="130"/>
      <c r="ZX36" s="130"/>
      <c r="ZY36" s="130"/>
      <c r="ZZ36" s="130"/>
      <c r="AAA36" s="130"/>
      <c r="AAB36" s="130"/>
      <c r="AAC36" s="130"/>
      <c r="AAD36" s="130"/>
      <c r="AAE36" s="130"/>
      <c r="AAF36" s="130"/>
      <c r="AAG36" s="130"/>
      <c r="AAH36" s="130"/>
      <c r="AAI36" s="130"/>
      <c r="AAJ36" s="130"/>
      <c r="AAK36" s="130"/>
      <c r="AAL36" s="130"/>
      <c r="AAM36" s="130"/>
      <c r="AAN36" s="130"/>
      <c r="AAO36" s="130"/>
      <c r="AAP36" s="130"/>
      <c r="AAQ36" s="130"/>
      <c r="AAR36" s="130"/>
      <c r="AAS36" s="130"/>
      <c r="AAT36" s="130"/>
      <c r="AAU36" s="130"/>
      <c r="AAV36" s="130"/>
      <c r="AAW36" s="130"/>
      <c r="AAX36" s="130"/>
      <c r="AAY36" s="130"/>
      <c r="AAZ36" s="130"/>
      <c r="ABA36" s="130"/>
      <c r="ABB36" s="130"/>
      <c r="ABC36" s="130"/>
      <c r="ABD36" s="130"/>
      <c r="ABE36" s="130"/>
      <c r="ABF36" s="130"/>
      <c r="ABG36" s="130"/>
      <c r="ABH36" s="130"/>
      <c r="ABI36" s="130"/>
      <c r="ABJ36" s="130"/>
      <c r="ABK36" s="130"/>
      <c r="ABL36" s="130"/>
      <c r="ABM36" s="130"/>
      <c r="ABN36" s="130"/>
      <c r="ABO36" s="130"/>
      <c r="ABP36" s="130"/>
      <c r="ABQ36" s="130"/>
      <c r="ABR36" s="130"/>
      <c r="ABS36" s="130"/>
      <c r="ABT36" s="130"/>
      <c r="ABU36" s="130"/>
      <c r="ABV36" s="130"/>
      <c r="ABW36" s="130"/>
      <c r="ABX36" s="130"/>
      <c r="ABY36" s="130"/>
      <c r="ABZ36" s="130"/>
      <c r="ACA36" s="130"/>
      <c r="ACB36" s="130"/>
      <c r="ACC36" s="130"/>
      <c r="ACD36" s="130"/>
      <c r="ACE36" s="130"/>
      <c r="ACF36" s="130"/>
      <c r="ACG36" s="130"/>
      <c r="ACH36" s="130"/>
      <c r="ACI36" s="130"/>
      <c r="ACJ36" s="130"/>
      <c r="ACK36" s="130"/>
      <c r="ACL36" s="130"/>
      <c r="ACM36" s="130"/>
      <c r="ACN36" s="130"/>
      <c r="ACO36" s="130"/>
      <c r="ACP36" s="130"/>
      <c r="ACQ36" s="130"/>
      <c r="ACR36" s="130"/>
      <c r="ACS36" s="130"/>
      <c r="ACT36" s="130"/>
      <c r="ACU36" s="130"/>
      <c r="ACV36" s="130"/>
      <c r="ACW36" s="130"/>
      <c r="ACX36" s="130"/>
      <c r="ACY36" s="130"/>
      <c r="ACZ36" s="130"/>
      <c r="ADA36" s="130"/>
      <c r="ADB36" s="130"/>
      <c r="ADC36" s="130"/>
      <c r="ADD36" s="130"/>
      <c r="ADE36" s="130"/>
      <c r="ADF36" s="130"/>
      <c r="ADG36" s="130"/>
      <c r="ADH36" s="130"/>
      <c r="ADI36" s="130"/>
      <c r="ADJ36" s="130"/>
      <c r="ADK36" s="130"/>
      <c r="ADL36" s="130"/>
      <c r="ADM36" s="130"/>
      <c r="ADN36" s="130"/>
      <c r="ADO36" s="130"/>
      <c r="ADP36" s="130"/>
      <c r="ADQ36" s="130"/>
      <c r="ADR36" s="130"/>
      <c r="ADS36" s="130"/>
      <c r="ADT36" s="130"/>
      <c r="ADU36" s="130"/>
      <c r="ADV36" s="130"/>
      <c r="ADW36" s="130"/>
      <c r="ADX36" s="130"/>
      <c r="ADY36" s="130"/>
      <c r="ADZ36" s="130"/>
      <c r="AEA36" s="130"/>
      <c r="AEB36" s="130"/>
      <c r="AEC36" s="130"/>
      <c r="AED36" s="130"/>
      <c r="AEE36" s="130"/>
      <c r="AEF36" s="130"/>
      <c r="AEG36" s="130"/>
      <c r="AEH36" s="130"/>
      <c r="AEI36" s="130"/>
      <c r="AEJ36" s="130"/>
      <c r="AEK36" s="130"/>
      <c r="AEL36" s="130"/>
      <c r="AEM36" s="130"/>
      <c r="AEN36" s="130"/>
      <c r="AEO36" s="130"/>
      <c r="AEP36" s="130"/>
      <c r="AEQ36" s="130"/>
      <c r="AER36" s="130"/>
      <c r="AES36" s="130"/>
      <c r="AET36" s="130"/>
      <c r="AEU36" s="130"/>
      <c r="AEV36" s="130"/>
      <c r="AEW36" s="130"/>
      <c r="AEX36" s="130"/>
      <c r="AEY36" s="130"/>
      <c r="AEZ36" s="130"/>
      <c r="AFA36" s="130"/>
      <c r="AFB36" s="130"/>
      <c r="AFC36" s="130"/>
      <c r="AFD36" s="130"/>
      <c r="AFE36" s="130"/>
      <c r="AFF36" s="130"/>
      <c r="AFG36" s="130"/>
      <c r="AFH36" s="130"/>
      <c r="AFI36" s="130"/>
      <c r="AFJ36" s="130"/>
      <c r="AFK36" s="130"/>
      <c r="AFL36" s="130"/>
      <c r="AFM36" s="130"/>
      <c r="AFN36" s="130"/>
      <c r="AFO36" s="130"/>
      <c r="AFP36" s="130"/>
      <c r="AFQ36" s="130"/>
      <c r="AFR36" s="130"/>
      <c r="AFS36" s="130"/>
      <c r="AFT36" s="130"/>
      <c r="AFU36" s="130"/>
      <c r="AFV36" s="130"/>
      <c r="AFW36" s="130"/>
      <c r="AFX36" s="130"/>
      <c r="AFY36" s="130"/>
      <c r="AFZ36" s="130"/>
      <c r="AGA36" s="130"/>
      <c r="AGB36" s="130"/>
      <c r="AGC36" s="130"/>
      <c r="AGD36" s="130"/>
      <c r="AGE36" s="130"/>
      <c r="AGF36" s="130"/>
      <c r="AGG36" s="130"/>
      <c r="AGH36" s="130"/>
      <c r="AGI36" s="130"/>
      <c r="AGJ36" s="130"/>
      <c r="AGK36" s="130"/>
      <c r="AGL36" s="130"/>
      <c r="AGM36" s="130"/>
      <c r="AGN36" s="130"/>
      <c r="AGO36" s="130"/>
      <c r="AGP36" s="130"/>
      <c r="AGQ36" s="130"/>
      <c r="AGR36" s="130"/>
      <c r="AGS36" s="130"/>
      <c r="AGT36" s="130"/>
      <c r="AGU36" s="130"/>
      <c r="AGV36" s="130"/>
      <c r="AGW36" s="130"/>
      <c r="AGX36" s="130"/>
      <c r="AGY36" s="130"/>
      <c r="AGZ36" s="130"/>
      <c r="AHA36" s="130"/>
      <c r="AHB36" s="130"/>
      <c r="AHC36" s="130"/>
      <c r="AHD36" s="130"/>
      <c r="AHE36" s="130"/>
      <c r="AHF36" s="130"/>
      <c r="AHG36" s="130"/>
      <c r="AHH36" s="130"/>
      <c r="AHI36" s="130"/>
      <c r="AHJ36" s="130"/>
      <c r="AHK36" s="130"/>
      <c r="AHL36" s="130"/>
      <c r="AHM36" s="130"/>
      <c r="AHN36" s="130"/>
      <c r="AHO36" s="130"/>
      <c r="AHP36" s="130"/>
      <c r="AHQ36" s="130"/>
      <c r="AHR36" s="130"/>
      <c r="AHS36" s="130"/>
      <c r="AHT36" s="130"/>
      <c r="AHU36" s="130"/>
      <c r="AHV36" s="130"/>
      <c r="AHW36" s="130"/>
      <c r="AHX36" s="130"/>
      <c r="AHY36" s="130"/>
      <c r="AHZ36" s="130"/>
      <c r="AIA36" s="130"/>
      <c r="AIB36" s="130"/>
      <c r="AIC36" s="130"/>
      <c r="AID36" s="130"/>
      <c r="AIE36" s="130"/>
      <c r="AIF36" s="130"/>
      <c r="AIG36" s="130"/>
      <c r="AIH36" s="130"/>
      <c r="AII36" s="130"/>
      <c r="AIJ36" s="130"/>
      <c r="AIK36" s="130"/>
      <c r="AIL36" s="130"/>
      <c r="AIM36" s="130"/>
      <c r="AIN36" s="130"/>
      <c r="AIO36" s="130"/>
      <c r="AIP36" s="130"/>
      <c r="AIQ36" s="130"/>
      <c r="AIR36" s="130"/>
      <c r="AIS36" s="130"/>
      <c r="AIT36" s="130"/>
      <c r="AIU36" s="130"/>
      <c r="AIV36" s="130"/>
      <c r="AIW36" s="130"/>
      <c r="AIX36" s="130"/>
      <c r="AIY36" s="130"/>
      <c r="AIZ36" s="130"/>
      <c r="AJA36" s="130"/>
      <c r="AJB36" s="130"/>
      <c r="AJC36" s="130"/>
      <c r="AJD36" s="130"/>
      <c r="AJE36" s="130"/>
      <c r="AJF36" s="130"/>
      <c r="AJG36" s="130"/>
      <c r="AJH36" s="130"/>
      <c r="AJI36" s="130"/>
      <c r="AJJ36" s="130"/>
      <c r="AJK36" s="130"/>
      <c r="AJL36" s="130"/>
      <c r="AJM36" s="130"/>
      <c r="AJN36" s="130"/>
      <c r="AJO36" s="130"/>
      <c r="AJP36" s="130"/>
      <c r="AJQ36" s="130"/>
      <c r="AJR36" s="130"/>
      <c r="AJS36" s="130"/>
      <c r="AJT36" s="130"/>
      <c r="AJU36" s="130"/>
      <c r="AJV36" s="130"/>
      <c r="AJW36" s="130"/>
      <c r="AJX36" s="130"/>
      <c r="AJY36" s="130"/>
      <c r="AJZ36" s="130"/>
      <c r="AKA36" s="130"/>
      <c r="AKB36" s="130"/>
      <c r="AKC36" s="130"/>
      <c r="AKD36" s="130"/>
      <c r="AKE36" s="130"/>
      <c r="AKF36" s="130"/>
      <c r="AKG36" s="130"/>
      <c r="AKH36" s="130"/>
      <c r="AKI36" s="130"/>
      <c r="AKJ36" s="130"/>
      <c r="AKK36" s="130"/>
      <c r="AKL36" s="130"/>
      <c r="AKM36" s="130"/>
      <c r="AKN36" s="130"/>
      <c r="AKO36" s="130"/>
      <c r="AKP36" s="130"/>
      <c r="AKQ36" s="130"/>
      <c r="AKR36" s="130"/>
      <c r="AKS36" s="130"/>
      <c r="AKT36" s="130"/>
      <c r="AKU36" s="130"/>
      <c r="AKV36" s="130"/>
      <c r="AKW36" s="130"/>
      <c r="AKX36" s="130"/>
      <c r="AKY36" s="130"/>
      <c r="AKZ36" s="130"/>
      <c r="ALA36" s="130"/>
      <c r="ALB36" s="130"/>
      <c r="ALC36" s="130"/>
      <c r="ALD36" s="130"/>
      <c r="ALE36" s="130"/>
      <c r="ALF36" s="130"/>
      <c r="ALG36" s="130"/>
      <c r="ALH36" s="130"/>
      <c r="ALI36" s="130"/>
      <c r="ALJ36" s="130"/>
      <c r="ALK36" s="130"/>
      <c r="ALL36" s="130"/>
      <c r="ALM36" s="130"/>
      <c r="ALN36" s="130"/>
      <c r="ALO36" s="130"/>
      <c r="ALP36" s="130"/>
      <c r="ALQ36" s="130"/>
      <c r="ALR36" s="130"/>
      <c r="ALS36" s="130"/>
      <c r="ALT36" s="130"/>
      <c r="ALU36" s="130"/>
      <c r="ALV36" s="130"/>
      <c r="ALW36" s="130"/>
      <c r="ALX36" s="130"/>
      <c r="ALY36" s="130"/>
      <c r="ALZ36" s="130"/>
      <c r="AMA36" s="130"/>
      <c r="AMB36" s="130"/>
      <c r="AMC36" s="130"/>
      <c r="AMD36" s="130"/>
      <c r="AME36" s="130"/>
      <c r="AMF36" s="130"/>
      <c r="AMG36" s="130"/>
      <c r="AMH36" s="130"/>
      <c r="AMI36" s="130"/>
      <c r="AMJ36" s="130"/>
      <c r="AMK36" s="130"/>
    </row>
  </sheetData>
  <mergeCells count="13">
    <mergeCell ref="S3:S4"/>
    <mergeCell ref="U3:U4"/>
    <mergeCell ref="A3:A5"/>
    <mergeCell ref="T3:T4"/>
    <mergeCell ref="B3:J3"/>
    <mergeCell ref="N9:Q9"/>
    <mergeCell ref="B10:H10"/>
    <mergeCell ref="P10:Q10"/>
    <mergeCell ref="B1:M1"/>
    <mergeCell ref="D2:H2"/>
    <mergeCell ref="A7:B7"/>
    <mergeCell ref="A8:B8"/>
    <mergeCell ref="K3:Q3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zoomScale="85" zoomScaleNormal="85" workbookViewId="0">
      <selection activeCell="A93" sqref="A93:G93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81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42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3'!$N$8*'Ком. предложение 3'!$A$50+'Тех. предложение 3'!$M$12*'Ком. предложение 3'!$A$72</f>
        <v>0</v>
      </c>
      <c r="C16" s="21">
        <f>'Тех. предложение 3'!$N$8*'Ком. предложение 3'!$A$50+'Тех. предложение 3'!$M$12*'Ком. предложение 3'!$A$72</f>
        <v>0</v>
      </c>
      <c r="D16" s="21">
        <f>'Тех. предложение 3'!$N$8*'Ком. предложение 3'!$A$50+'Тех. предложение 3'!$M$12*'Ком. предложение 3'!$A$72</f>
        <v>0</v>
      </c>
      <c r="E16" s="21">
        <f>'Тех. предложение 3'!$N$8*'Ком. предложение 3'!$A$50+'Тех. предложение 3'!$M$12*'Ком. предложение 3'!$A$72</f>
        <v>0</v>
      </c>
      <c r="F16" s="21">
        <f>'Тех. предложение 3'!$N$8*'Ком. предложение 3'!$A$50+'Тех. предложение 3'!$M$12*'Ком. предложение 3'!$A$72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3'!$N$8*'Ком. предложение 3'!$B$50+'Тех. предложение 3'!$M$12*'Ком. предложение 3'!$B$72</f>
        <v>0</v>
      </c>
      <c r="C17" s="21">
        <f>'Тех. предложение 3'!$N$8*'Ком. предложение 3'!$B$50+'Тех. предложение 3'!$M$12*'Ком. предложение 3'!$B$72</f>
        <v>0</v>
      </c>
      <c r="D17" s="21">
        <f>'Тех. предложение 3'!$N$8*'Ком. предложение 3'!$B$50+'Тех. предложение 3'!$M$12*'Ком. предложение 3'!$B$72</f>
        <v>0</v>
      </c>
      <c r="E17" s="21">
        <f>'Тех. предложение 3'!$N$8*'Ком. предложение 3'!$B$50+'Тех. предложение 3'!$M$12*'Ком. предложение 3'!$B$72</f>
        <v>0</v>
      </c>
      <c r="F17" s="21">
        <f>'Тех. предложение 3'!$N$8*'Ком. предложение 3'!$B$50+'Тех. предложение 3'!$M$12*'Ком. предложение 3'!$B$72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3'!$N$8*'Ком. предложение 3'!$C$50+'Тех. предложение 3'!$M$12*'Ком. предложение 3'!$C$72</f>
        <v>0</v>
      </c>
      <c r="C18" s="22">
        <f>'Тех. предложение 3'!$N$8*'Ком. предложение 3'!$C$50+'Тех. предложение 3'!$M$12*'Ком. предложение 3'!$C$72</f>
        <v>0</v>
      </c>
      <c r="D18" s="22">
        <f>'Тех. предложение 3'!$N$8*'Ком. предложение 3'!$C$50+'Тех. предложение 3'!$M$12*'Ком. предложение 3'!$C$72</f>
        <v>0</v>
      </c>
      <c r="E18" s="22">
        <f>'Тех. предложение 3'!$N$8*'Ком. предложение 3'!$C$50+'Тех. предложение 3'!$M$12*'Ком. предложение 3'!$C$72</f>
        <v>0</v>
      </c>
      <c r="F18" s="22">
        <f>'Тех. предложение 3'!$N$8*'Ком. предложение 3'!$C$50+'Тех. предложение 3'!$M$12*'Ком. предложение 3'!$C$72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3'!$N$8*'Ком. предложение 3'!$D$50+'Тех. предложение 3'!$M$12*'Ком. предложение 3'!$D$72</f>
        <v>0</v>
      </c>
      <c r="C19" s="21">
        <f>'Тех. предложение 3'!$N$8*'Ком. предложение 3'!$D$50+'Тех. предложение 3'!$M$12*'Ком. предложение 3'!$D$72</f>
        <v>0</v>
      </c>
      <c r="D19" s="21">
        <f>'Тех. предложение 3'!$N$8*'Ком. предложение 3'!$D$50+'Тех. предложение 3'!$M$12*'Ком. предложение 3'!$D$72</f>
        <v>0</v>
      </c>
      <c r="E19" s="21">
        <f>'Тех. предложение 3'!$N$8*'Ком. предложение 3'!$D$50+'Тех. предложение 3'!$M$12*'Ком. предложение 3'!$D$72</f>
        <v>0</v>
      </c>
      <c r="F19" s="21">
        <f>'Тех. предложение 3'!$N$8*'Ком. предложение 3'!$D$50+'Тех. предложение 3'!$M$12*'Ком. предложение 3'!$D$72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3'!$B$10</f>
        <v>0</v>
      </c>
      <c r="C24" s="22">
        <f>C16*'Ком. предложение 3'!$C$10</f>
        <v>0</v>
      </c>
      <c r="D24" s="21">
        <f>D16*'Ком. предложение 3'!$D$10</f>
        <v>0</v>
      </c>
      <c r="E24" s="21">
        <f>E16*'Ком. предложение 3'!$E$10</f>
        <v>0</v>
      </c>
      <c r="F24" s="21">
        <f>F16*'Ком. предложение 3'!$F$10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3'!$B$10</f>
        <v>0</v>
      </c>
      <c r="C25" s="22">
        <f>C17*'Ком. предложение 3'!$C$10</f>
        <v>0</v>
      </c>
      <c r="D25" s="21">
        <f>D17*'Ком. предложение 3'!$D$10</f>
        <v>0</v>
      </c>
      <c r="E25" s="21">
        <f>E17*'Ком. предложение 3'!$E$10</f>
        <v>0</v>
      </c>
      <c r="F25" s="21">
        <f>F17*'Ком. предложение 3'!$F$10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3'!$C$10</f>
        <v>0</v>
      </c>
      <c r="C26" s="21">
        <f>C18*'Ком. предложение 3'!$D$10</f>
        <v>0</v>
      </c>
      <c r="D26" s="21">
        <f>D18*'Ком. предложение 3'!$E$10</f>
        <v>0</v>
      </c>
      <c r="E26" s="21">
        <f>E18*'Ком. предложение 3'!$F$10</f>
        <v>0</v>
      </c>
      <c r="F26" s="21">
        <f>F18*'Ком. предложение 3'!$G$10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3'!$C$10</f>
        <v>0</v>
      </c>
      <c r="C27" s="21">
        <f>C19*'Ком. предложение 3'!$D$10</f>
        <v>0</v>
      </c>
      <c r="D27" s="21">
        <f>D19*'Ком. предложение 3'!$E$10</f>
        <v>0</v>
      </c>
      <c r="E27" s="21">
        <f>E19*'Ком. предложение 3'!$F$10</f>
        <v>0</v>
      </c>
      <c r="F27" s="21">
        <f>F19*'Ком. предложение 3'!$G$10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3'!$E$8-'Тех. предложение 3'!$N$8)</f>
        <v>3257.5</v>
      </c>
      <c r="C34" s="21">
        <f>$A$50*('Тех. предложение 3'!$E$8-'Тех. предложение 3'!$N$8)</f>
        <v>3257.5</v>
      </c>
      <c r="D34" s="21">
        <f>$A$50*('Тех. предложение 3'!$E$8-'Тех. предложение 3'!$N$8)</f>
        <v>3257.5</v>
      </c>
      <c r="E34" s="21">
        <f>$A$50*('Тех. предложение 3'!$E$8-'Тех. предложение 3'!$N$8)</f>
        <v>3257.5</v>
      </c>
      <c r="F34" s="21">
        <f>$A$50*('Тех. предложение 3'!$E$8-'Тех. предложение 3'!$N$8)</f>
        <v>3257.5</v>
      </c>
      <c r="G34" s="21" t="s">
        <v>1</v>
      </c>
      <c r="H34"/>
    </row>
    <row r="35" spans="1:8">
      <c r="A35" s="20" t="s">
        <v>21</v>
      </c>
      <c r="B35" s="21">
        <f>$B$50*('Тех. предложение 3'!$E$8-'Тех. предложение 3'!$N$8)</f>
        <v>1895</v>
      </c>
      <c r="C35" s="21">
        <f>$B$50*('Тех. предложение 3'!$E$8-'Тех. предложение 3'!$N$8)</f>
        <v>1895</v>
      </c>
      <c r="D35" s="21">
        <f>$B$50*('Тех. предложение 3'!$E$8-'Тех. предложение 3'!$N$8)</f>
        <v>1895</v>
      </c>
      <c r="E35" s="21">
        <f>$B$50*('Тех. предложение 3'!$E$8-'Тех. предложение 3'!$N$8)</f>
        <v>1895</v>
      </c>
      <c r="F35" s="21">
        <f>$B$50*('Тех. предложение 3'!$E$8-'Тех. предложение 3'!$N$8)</f>
        <v>1895</v>
      </c>
      <c r="G35" s="21" t="s">
        <v>1</v>
      </c>
      <c r="H35"/>
    </row>
    <row r="36" spans="1:8">
      <c r="A36" s="20" t="s">
        <v>22</v>
      </c>
      <c r="B36" s="21">
        <f>$C$50*('Тех. предложение 3'!$E$8-'Тех. предложение 3'!$N$8)</f>
        <v>1910</v>
      </c>
      <c r="C36" s="21">
        <f>$C$50*('Тех. предложение 3'!$E$8-'Тех. предложение 3'!$N$8)</f>
        <v>1910</v>
      </c>
      <c r="D36" s="21">
        <f>$C$50*('Тех. предложение 3'!$E$8-'Тех. предложение 3'!$N$8)</f>
        <v>1910</v>
      </c>
      <c r="E36" s="21">
        <f>$C$50*('Тех. предложение 3'!$E$8-'Тех. предложение 3'!$N$8)</f>
        <v>1910</v>
      </c>
      <c r="F36" s="21">
        <f>$C$50*('Тех. предложение 3'!$E$8-'Тех. предложение 3'!$N$8)</f>
        <v>1910</v>
      </c>
      <c r="G36" s="21" t="s">
        <v>1</v>
      </c>
      <c r="H36"/>
    </row>
    <row r="37" spans="1:8">
      <c r="A37" s="20" t="s">
        <v>23</v>
      </c>
      <c r="B37" s="21">
        <f>$D$50*('Тех. предложение 3'!$E$8-'Тех. предложение 3'!$N$8)</f>
        <v>3257.5</v>
      </c>
      <c r="C37" s="21">
        <f>$D$50*('Тех. предложение 3'!$E$8-'Тех. предложение 3'!$N$8)</f>
        <v>3257.5</v>
      </c>
      <c r="D37" s="21">
        <f>$D$50*('Тех. предложение 3'!$E$8-'Тех. предложение 3'!$N$8)</f>
        <v>3257.5</v>
      </c>
      <c r="E37" s="21">
        <f>$D$50*('Тех. предложение 3'!$E$8-'Тех. предложение 3'!$N$8)</f>
        <v>3257.5</v>
      </c>
      <c r="F37" s="21">
        <f>$D$50*('Тех. предложение 3'!$E$8-'Тех. предложение 3'!$N$8)</f>
        <v>3257.5</v>
      </c>
      <c r="G37" s="21" t="s">
        <v>1</v>
      </c>
      <c r="H37"/>
    </row>
    <row r="38" spans="1:8">
      <c r="A38" s="20" t="s">
        <v>24</v>
      </c>
      <c r="B38" s="21">
        <f>SUM(B34:B37)</f>
        <v>10320</v>
      </c>
      <c r="C38" s="21">
        <f t="shared" ref="C38:F38" si="3">SUM(C34:C37)</f>
        <v>10320</v>
      </c>
      <c r="D38" s="21">
        <f t="shared" si="3"/>
        <v>10320</v>
      </c>
      <c r="E38" s="21">
        <f t="shared" si="3"/>
        <v>10320</v>
      </c>
      <c r="F38" s="21">
        <f t="shared" si="3"/>
        <v>10320</v>
      </c>
      <c r="G38" s="21">
        <f>SUM(B38:F38)</f>
        <v>51600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7254.2175039499998</v>
      </c>
      <c r="C42" s="21">
        <f>C34*$B$10</f>
        <v>7254.2175039499998</v>
      </c>
      <c r="D42" s="21">
        <f>D34*$C$10</f>
        <v>7783.7753817383491</v>
      </c>
      <c r="E42" s="21">
        <f>E34*$D$10</f>
        <v>8297.5045569330814</v>
      </c>
      <c r="F42" s="21">
        <f>F34*$E$10</f>
        <v>8845.1398576906649</v>
      </c>
      <c r="G42" s="21" t="s">
        <v>1</v>
      </c>
      <c r="H42"/>
    </row>
    <row r="43" spans="1:8">
      <c r="A43" s="20" t="s">
        <v>21</v>
      </c>
      <c r="B43" s="21">
        <f t="shared" si="4"/>
        <v>4220.0282946999996</v>
      </c>
      <c r="C43" s="21">
        <f>C35*$B$10</f>
        <v>4220.0282946999996</v>
      </c>
      <c r="D43" s="21">
        <f>D35*$C$10</f>
        <v>4528.0903602130993</v>
      </c>
      <c r="E43" s="21">
        <f>E35*$D$10</f>
        <v>4826.9443239871644</v>
      </c>
      <c r="F43" s="21">
        <f>F35*$E$10</f>
        <v>5145.5226493703176</v>
      </c>
      <c r="G43" s="21" t="s">
        <v>1</v>
      </c>
      <c r="H43"/>
    </row>
    <row r="44" spans="1:8">
      <c r="A44" s="20" t="s">
        <v>22</v>
      </c>
      <c r="B44" s="21">
        <f t="shared" si="4"/>
        <v>4253.4322125999997</v>
      </c>
      <c r="C44" s="21">
        <f>C36*$C$10</f>
        <v>4563.9327641197997</v>
      </c>
      <c r="D44" s="21">
        <f>D36*$D$10</f>
        <v>4865.1523265517071</v>
      </c>
      <c r="E44" s="21">
        <f>E36*$E$10</f>
        <v>5186.2523801041198</v>
      </c>
      <c r="F44" s="21">
        <f>F36*$F$10</f>
        <v>5528.5450371909919</v>
      </c>
      <c r="G44" s="21" t="s">
        <v>1</v>
      </c>
      <c r="H44"/>
    </row>
    <row r="45" spans="1:8">
      <c r="A45" s="20" t="s">
        <v>23</v>
      </c>
      <c r="B45" s="21">
        <f>B37*$B$10</f>
        <v>7254.2175039499998</v>
      </c>
      <c r="C45" s="21">
        <f>C37*$C$10</f>
        <v>7783.7753817383491</v>
      </c>
      <c r="D45" s="21">
        <f>D37*$D$10</f>
        <v>8297.5045569330814</v>
      </c>
      <c r="E45" s="21">
        <f>E37*$E$10</f>
        <v>8845.1398576906649</v>
      </c>
      <c r="F45" s="21">
        <f>F37*$F$10</f>
        <v>9428.9190882982493</v>
      </c>
      <c r="G45" s="21" t="s">
        <v>1</v>
      </c>
      <c r="H45"/>
    </row>
    <row r="46" spans="1:8">
      <c r="A46" s="20" t="s">
        <v>24</v>
      </c>
      <c r="B46" s="21">
        <f>SUM(B42:B45)</f>
        <v>22981.895515199998</v>
      </c>
      <c r="C46" s="21">
        <f t="shared" ref="C46:F46" si="5">SUM(C42:C45)</f>
        <v>23821.953944508146</v>
      </c>
      <c r="D46" s="21">
        <f t="shared" si="5"/>
        <v>25474.522625436235</v>
      </c>
      <c r="E46" s="21">
        <f t="shared" si="5"/>
        <v>27155.84111871503</v>
      </c>
      <c r="F46" s="21">
        <f t="shared" si="5"/>
        <v>28948.126632550222</v>
      </c>
      <c r="G46" s="21">
        <f>SUM(B46:F46)</f>
        <v>128382.33983640964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1303</v>
      </c>
      <c r="B50" s="30">
        <v>758</v>
      </c>
      <c r="C50" s="30">
        <v>764</v>
      </c>
      <c r="D50" s="30">
        <v>1303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3'!$D$12-'Тех. предложение 3'!$M$12)</f>
        <v>0</v>
      </c>
      <c r="C56" s="21">
        <f>$A$72*('Тех. предложение 3'!$D$12-'Тех. предложение 3'!$M$12)</f>
        <v>0</v>
      </c>
      <c r="D56" s="21">
        <f>$A$72*('Тех. предложение 3'!$D$12-'Тех. предложение 3'!$M$12)</f>
        <v>0</v>
      </c>
      <c r="E56" s="21">
        <f>$A$72*('Тех. предложение 3'!$D$12-'Тех. предложение 3'!$M$12)</f>
        <v>0</v>
      </c>
      <c r="F56" s="21">
        <f>$A$72*('Тех. предложение 3'!$D$12-'Тех. предложение 3'!$M$12)</f>
        <v>0</v>
      </c>
      <c r="G56" s="29" t="s">
        <v>1</v>
      </c>
      <c r="H56"/>
    </row>
    <row r="57" spans="1:8">
      <c r="A57" s="20" t="s">
        <v>21</v>
      </c>
      <c r="B57" s="21">
        <f>$B$72*('Тех. предложение 3'!$D$12-'Тех. предложение 3'!$M$12)</f>
        <v>0</v>
      </c>
      <c r="C57" s="21">
        <f>$B$72*('Тех. предложение 3'!$D$12-'Тех. предложение 3'!$M$12)</f>
        <v>0</v>
      </c>
      <c r="D57" s="21">
        <f>$B$72*('Тех. предложение 3'!$D$12-'Тех. предложение 3'!$M$12)</f>
        <v>0</v>
      </c>
      <c r="E57" s="21">
        <f>$B$72*('Тех. предложение 3'!$D$12-'Тех. предложение 3'!$M$12)</f>
        <v>0</v>
      </c>
      <c r="F57" s="21">
        <f>$B$72*('Тех. предложение 3'!$D$12-'Тех. предложение 3'!$M$12)</f>
        <v>0</v>
      </c>
      <c r="G57" s="29" t="s">
        <v>1</v>
      </c>
      <c r="H57"/>
    </row>
    <row r="58" spans="1:8">
      <c r="A58" s="20" t="s">
        <v>22</v>
      </c>
      <c r="B58" s="21">
        <f>$C$72*('Тех. предложение 3'!$D$12-'Тех. предложение 3'!$M$12)</f>
        <v>0</v>
      </c>
      <c r="C58" s="21">
        <f>$C$72*('Тех. предложение 3'!$D$12-'Тех. предложение 3'!$M$12)</f>
        <v>0</v>
      </c>
      <c r="D58" s="21">
        <f>$C$72*('Тех. предложение 3'!$D$12-'Тех. предложение 3'!$M$12)</f>
        <v>0</v>
      </c>
      <c r="E58" s="21">
        <f>$C$72*('Тех. предложение 3'!$D$12-'Тех. предложение 3'!$M$12)</f>
        <v>0</v>
      </c>
      <c r="F58" s="21">
        <f>$C$72*('Тех. предложение 3'!$D$12-'Тех. предложение 3'!$M$12)</f>
        <v>0</v>
      </c>
      <c r="G58" s="29" t="s">
        <v>1</v>
      </c>
      <c r="H58"/>
    </row>
    <row r="59" spans="1:8">
      <c r="A59" s="20" t="s">
        <v>23</v>
      </c>
      <c r="B59" s="21">
        <f>$D$72*('Тех. предложение 3'!$D$12-'Тех. предложение 3'!$M$12)</f>
        <v>0</v>
      </c>
      <c r="C59" s="21">
        <f>$D$72*('Тех. предложение 3'!$D$12-'Тех. предложение 3'!$M$12)</f>
        <v>0</v>
      </c>
      <c r="D59" s="21">
        <f>$D$72*('Тех. предложение 3'!$D$12-'Тех. предложение 3'!$M$12)</f>
        <v>0</v>
      </c>
      <c r="E59" s="21">
        <f>$D$72*('Тех. предложение 3'!$D$12-'Тех. предложение 3'!$M$12)</f>
        <v>0</v>
      </c>
      <c r="F59" s="21">
        <f>$D$72*('Тех. предложение 3'!$D$12-'Тех. предложение 3'!$M$12)</f>
        <v>0</v>
      </c>
      <c r="G59" s="29" t="s">
        <v>1</v>
      </c>
      <c r="H59"/>
    </row>
    <row r="60" spans="1:8">
      <c r="A60" s="20" t="s">
        <v>24</v>
      </c>
      <c r="B60" s="21">
        <f>SUM(B56:B59)</f>
        <v>0</v>
      </c>
      <c r="C60" s="21">
        <f t="shared" ref="C60:F60" si="6">SUM(C56:C59)</f>
        <v>0</v>
      </c>
      <c r="D60" s="21">
        <f t="shared" si="6"/>
        <v>0</v>
      </c>
      <c r="E60" s="21">
        <f t="shared" si="6"/>
        <v>0</v>
      </c>
      <c r="F60" s="21">
        <f t="shared" si="6"/>
        <v>0</v>
      </c>
      <c r="G60" s="21">
        <f>SUM(B60:F60)</f>
        <v>0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3'!$B$10</f>
        <v>0</v>
      </c>
      <c r="C64" s="22">
        <f>C56*'Ком. предложение 3'!$C$10</f>
        <v>0</v>
      </c>
      <c r="D64" s="21">
        <f>D56*'Ком. предложение 3'!$D$10</f>
        <v>0</v>
      </c>
      <c r="E64" s="21">
        <f>E56*'Ком. предложение 3'!$E$10</f>
        <v>0</v>
      </c>
      <c r="F64" s="21">
        <f>F56*'Ком. предложение 3'!$F$10</f>
        <v>0</v>
      </c>
      <c r="G64" s="21" t="s">
        <v>1</v>
      </c>
      <c r="H64"/>
    </row>
    <row r="65" spans="1:8">
      <c r="A65" s="20" t="s">
        <v>21</v>
      </c>
      <c r="B65" s="22">
        <f>B57*'Ком. предложение 3'!$B$10</f>
        <v>0</v>
      </c>
      <c r="C65" s="22">
        <f>C57*'Ком. предложение 3'!$C$10</f>
        <v>0</v>
      </c>
      <c r="D65" s="21">
        <f>D57*'Ком. предложение 3'!$D$10</f>
        <v>0</v>
      </c>
      <c r="E65" s="21">
        <f>E57*'Ком. предложение 3'!$E$10</f>
        <v>0</v>
      </c>
      <c r="F65" s="21">
        <f>F57*'Ком. предложение 3'!$F$10</f>
        <v>0</v>
      </c>
      <c r="G65" s="21" t="s">
        <v>1</v>
      </c>
      <c r="H65"/>
    </row>
    <row r="66" spans="1:8">
      <c r="A66" s="20" t="s">
        <v>22</v>
      </c>
      <c r="B66" s="22">
        <f>B58*'Ком. предложение 3'!$C$10</f>
        <v>0</v>
      </c>
      <c r="C66" s="21">
        <f>C58*'Ком. предложение 3'!$D$10</f>
        <v>0</v>
      </c>
      <c r="D66" s="21">
        <f>D58*'Ком. предложение 3'!$E$10</f>
        <v>0</v>
      </c>
      <c r="E66" s="21">
        <f>E58*'Ком. предложение 3'!$F$10</f>
        <v>0</v>
      </c>
      <c r="F66" s="21">
        <f>F58*'Ком. предложение 3'!$G$10</f>
        <v>0</v>
      </c>
      <c r="G66" s="21" t="s">
        <v>1</v>
      </c>
      <c r="H66"/>
    </row>
    <row r="67" spans="1:8">
      <c r="A67" s="20" t="s">
        <v>23</v>
      </c>
      <c r="B67" s="22">
        <f>B59*'Ком. предложение 3'!$C$10</f>
        <v>0</v>
      </c>
      <c r="C67" s="21">
        <f>C59*'Ком. предложение 3'!$D$10</f>
        <v>0</v>
      </c>
      <c r="D67" s="21">
        <f>D59*'Ком. предложение 3'!$E$10</f>
        <v>0</v>
      </c>
      <c r="E67" s="21">
        <f>E59*'Ком. предложение 3'!$F$10</f>
        <v>0</v>
      </c>
      <c r="F67" s="21">
        <f>F59*'Ком. предложение 3'!$G$10</f>
        <v>0</v>
      </c>
      <c r="G67" s="21" t="s">
        <v>1</v>
      </c>
      <c r="H67"/>
    </row>
    <row r="68" spans="1:8">
      <c r="A68" s="20" t="s">
        <v>24</v>
      </c>
      <c r="B68" s="21">
        <f>SUM(B64:B67)</f>
        <v>0</v>
      </c>
      <c r="C68" s="21">
        <f t="shared" ref="C68:F68" si="7">SUM(C64:C67)</f>
        <v>0</v>
      </c>
      <c r="D68" s="21">
        <f t="shared" si="7"/>
        <v>0</v>
      </c>
      <c r="E68" s="21">
        <f t="shared" si="7"/>
        <v>0</v>
      </c>
      <c r="F68" s="21">
        <f t="shared" si="7"/>
        <v>0</v>
      </c>
      <c r="G68" s="21">
        <f>SUM(B68:F68)</f>
        <v>0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/>
      <c r="B72" s="30"/>
      <c r="C72" s="30"/>
      <c r="D72" s="30"/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3257.5</v>
      </c>
      <c r="C78" s="21">
        <f>C34+C56</f>
        <v>3257.5</v>
      </c>
      <c r="D78" s="21">
        <f t="shared" ref="D78:F78" si="9">D34+D56</f>
        <v>3257.5</v>
      </c>
      <c r="E78" s="21">
        <f t="shared" si="9"/>
        <v>3257.5</v>
      </c>
      <c r="F78" s="21">
        <f t="shared" si="9"/>
        <v>3257.5</v>
      </c>
      <c r="G78" s="29" t="s">
        <v>1</v>
      </c>
      <c r="H78"/>
    </row>
    <row r="79" spans="1:8">
      <c r="A79" s="20" t="s">
        <v>21</v>
      </c>
      <c r="B79" s="21">
        <f t="shared" si="8"/>
        <v>1895</v>
      </c>
      <c r="C79" s="21">
        <f t="shared" si="8"/>
        <v>1895</v>
      </c>
      <c r="D79" s="21">
        <f t="shared" si="8"/>
        <v>1895</v>
      </c>
      <c r="E79" s="21">
        <f t="shared" si="8"/>
        <v>1895</v>
      </c>
      <c r="F79" s="21">
        <f t="shared" si="8"/>
        <v>1895</v>
      </c>
      <c r="G79" s="29" t="s">
        <v>1</v>
      </c>
      <c r="H79"/>
    </row>
    <row r="80" spans="1:8">
      <c r="A80" s="20" t="s">
        <v>22</v>
      </c>
      <c r="B80" s="21">
        <f t="shared" si="8"/>
        <v>1910</v>
      </c>
      <c r="C80" s="21">
        <f t="shared" si="8"/>
        <v>1910</v>
      </c>
      <c r="D80" s="21">
        <f t="shared" si="8"/>
        <v>1910</v>
      </c>
      <c r="E80" s="21">
        <f t="shared" si="8"/>
        <v>1910</v>
      </c>
      <c r="F80" s="21">
        <f t="shared" si="8"/>
        <v>1910</v>
      </c>
      <c r="G80" s="29" t="s">
        <v>1</v>
      </c>
      <c r="H80"/>
    </row>
    <row r="81" spans="1:8">
      <c r="A81" s="20" t="s">
        <v>23</v>
      </c>
      <c r="B81" s="21">
        <f>B37+B59</f>
        <v>3257.5</v>
      </c>
      <c r="C81" s="21">
        <f t="shared" si="8"/>
        <v>3257.5</v>
      </c>
      <c r="D81" s="21">
        <f t="shared" si="8"/>
        <v>3257.5</v>
      </c>
      <c r="E81" s="21">
        <f t="shared" si="8"/>
        <v>3257.5</v>
      </c>
      <c r="F81" s="21">
        <f t="shared" si="8"/>
        <v>3257.5</v>
      </c>
      <c r="G81" s="29" t="s">
        <v>1</v>
      </c>
      <c r="H81"/>
    </row>
    <row r="82" spans="1:8">
      <c r="A82" s="20" t="s">
        <v>24</v>
      </c>
      <c r="B82" s="21">
        <f>SUM(B78:B81)</f>
        <v>10320</v>
      </c>
      <c r="C82" s="21">
        <f t="shared" ref="C82:F82" si="10">SUM(C78:C81)</f>
        <v>10320</v>
      </c>
      <c r="D82" s="21">
        <f t="shared" si="10"/>
        <v>10320</v>
      </c>
      <c r="E82" s="21">
        <f t="shared" si="10"/>
        <v>10320</v>
      </c>
      <c r="F82" s="21">
        <f t="shared" si="10"/>
        <v>10320</v>
      </c>
      <c r="G82" s="21">
        <f>SUM(B82:F82)</f>
        <v>51600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7254.2175039499998</v>
      </c>
      <c r="C86" s="21">
        <f>C42+C64</f>
        <v>7254.2175039499998</v>
      </c>
      <c r="D86" s="21">
        <f t="shared" ref="D86:F86" si="12">D42+D64</f>
        <v>7783.7753817383491</v>
      </c>
      <c r="E86" s="21">
        <f t="shared" si="12"/>
        <v>8297.5045569330814</v>
      </c>
      <c r="F86" s="21">
        <f t="shared" si="12"/>
        <v>8845.1398576906649</v>
      </c>
      <c r="G86" s="21" t="s">
        <v>1</v>
      </c>
      <c r="H86"/>
    </row>
    <row r="87" spans="1:8">
      <c r="A87" s="20" t="s">
        <v>21</v>
      </c>
      <c r="B87" s="21">
        <f t="shared" si="11"/>
        <v>4220.0282946999996</v>
      </c>
      <c r="C87" s="21">
        <f t="shared" si="11"/>
        <v>4220.0282946999996</v>
      </c>
      <c r="D87" s="21">
        <f t="shared" si="11"/>
        <v>4528.0903602130993</v>
      </c>
      <c r="E87" s="21">
        <f t="shared" si="11"/>
        <v>4826.9443239871644</v>
      </c>
      <c r="F87" s="21">
        <f t="shared" si="11"/>
        <v>5145.5226493703176</v>
      </c>
      <c r="G87" s="21" t="s">
        <v>1</v>
      </c>
      <c r="H87"/>
    </row>
    <row r="88" spans="1:8">
      <c r="A88" s="20" t="s">
        <v>22</v>
      </c>
      <c r="B88" s="21">
        <f t="shared" si="11"/>
        <v>4253.4322125999997</v>
      </c>
      <c r="C88" s="21">
        <f t="shared" si="11"/>
        <v>4563.9327641197997</v>
      </c>
      <c r="D88" s="21">
        <f t="shared" si="11"/>
        <v>4865.1523265517071</v>
      </c>
      <c r="E88" s="21">
        <f t="shared" si="11"/>
        <v>5186.2523801041198</v>
      </c>
      <c r="F88" s="21">
        <f t="shared" si="11"/>
        <v>5528.5450371909919</v>
      </c>
      <c r="G88" s="21" t="s">
        <v>1</v>
      </c>
      <c r="H88"/>
    </row>
    <row r="89" spans="1:8">
      <c r="A89" s="20" t="s">
        <v>23</v>
      </c>
      <c r="B89" s="21">
        <f>B45+B67</f>
        <v>7254.2175039499998</v>
      </c>
      <c r="C89" s="21">
        <f t="shared" si="11"/>
        <v>7783.7753817383491</v>
      </c>
      <c r="D89" s="21">
        <f t="shared" si="11"/>
        <v>8297.5045569330814</v>
      </c>
      <c r="E89" s="21">
        <f t="shared" si="11"/>
        <v>8845.1398576906649</v>
      </c>
      <c r="F89" s="21">
        <f t="shared" si="11"/>
        <v>9428.9190882982493</v>
      </c>
      <c r="G89" s="21" t="s">
        <v>1</v>
      </c>
      <c r="H89"/>
    </row>
    <row r="90" spans="1:8">
      <c r="A90" s="20" t="s">
        <v>24</v>
      </c>
      <c r="B90" s="21">
        <f>SUM(B86:B89)</f>
        <v>22981.895515199998</v>
      </c>
      <c r="C90" s="21">
        <f t="shared" ref="C90:F90" si="13">SUM(C86:C89)</f>
        <v>23821.953944508146</v>
      </c>
      <c r="D90" s="21">
        <f t="shared" si="13"/>
        <v>25474.522625436235</v>
      </c>
      <c r="E90" s="21">
        <f t="shared" si="13"/>
        <v>27155.84111871503</v>
      </c>
      <c r="F90" s="21">
        <f t="shared" si="13"/>
        <v>28948.126632550222</v>
      </c>
      <c r="G90" s="21">
        <f>SUM(B90:F90)</f>
        <v>128382.33983640964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2" spans="1:8">
      <c r="H92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2931.75</v>
      </c>
      <c r="C96" s="21">
        <f t="shared" si="14"/>
        <v>2931.75</v>
      </c>
      <c r="D96" s="21">
        <f t="shared" si="14"/>
        <v>2931.75</v>
      </c>
      <c r="E96" s="21">
        <f t="shared" si="14"/>
        <v>2931.75</v>
      </c>
      <c r="F96" s="21">
        <f t="shared" si="14"/>
        <v>2931.75</v>
      </c>
      <c r="G96" s="21" t="s">
        <v>1</v>
      </c>
      <c r="H96"/>
    </row>
    <row r="97" spans="1:8">
      <c r="A97" s="20" t="s">
        <v>21</v>
      </c>
      <c r="B97" s="21">
        <f t="shared" si="14"/>
        <v>1705.5</v>
      </c>
      <c r="C97" s="21">
        <f t="shared" si="14"/>
        <v>1705.5</v>
      </c>
      <c r="D97" s="21">
        <f t="shared" si="14"/>
        <v>1705.5</v>
      </c>
      <c r="E97" s="21">
        <f t="shared" si="14"/>
        <v>1705.5</v>
      </c>
      <c r="F97" s="21">
        <f t="shared" si="14"/>
        <v>1705.5</v>
      </c>
      <c r="G97" s="21" t="s">
        <v>1</v>
      </c>
      <c r="H97"/>
    </row>
    <row r="98" spans="1:8">
      <c r="A98" s="20" t="s">
        <v>22</v>
      </c>
      <c r="B98" s="21">
        <f t="shared" si="14"/>
        <v>1719</v>
      </c>
      <c r="C98" s="21">
        <f t="shared" si="14"/>
        <v>1719</v>
      </c>
      <c r="D98" s="21">
        <f t="shared" si="14"/>
        <v>1719</v>
      </c>
      <c r="E98" s="21">
        <f t="shared" si="14"/>
        <v>1719</v>
      </c>
      <c r="F98" s="21">
        <f t="shared" si="14"/>
        <v>1719</v>
      </c>
      <c r="G98" s="21" t="s">
        <v>1</v>
      </c>
      <c r="H98"/>
    </row>
    <row r="99" spans="1:8">
      <c r="A99" s="20" t="s">
        <v>23</v>
      </c>
      <c r="B99" s="21">
        <f>B81*0.9</f>
        <v>2931.75</v>
      </c>
      <c r="C99" s="21">
        <f t="shared" si="14"/>
        <v>2931.75</v>
      </c>
      <c r="D99" s="21">
        <f t="shared" si="14"/>
        <v>2931.75</v>
      </c>
      <c r="E99" s="21">
        <f t="shared" si="14"/>
        <v>2931.75</v>
      </c>
      <c r="F99" s="21">
        <f t="shared" si="14"/>
        <v>2931.75</v>
      </c>
      <c r="G99" s="21" t="s">
        <v>1</v>
      </c>
      <c r="H99"/>
    </row>
    <row r="100" spans="1:8">
      <c r="A100" s="20" t="s">
        <v>24</v>
      </c>
      <c r="B100" s="21">
        <f>SUM(B96:B99)</f>
        <v>9288</v>
      </c>
      <c r="C100" s="21">
        <f t="shared" ref="C100:F100" si="15">SUM(C96:C99)</f>
        <v>9288</v>
      </c>
      <c r="D100" s="21">
        <f t="shared" si="15"/>
        <v>9288</v>
      </c>
      <c r="E100" s="21">
        <f t="shared" si="15"/>
        <v>9288</v>
      </c>
      <c r="F100" s="21">
        <f t="shared" si="15"/>
        <v>9288</v>
      </c>
      <c r="G100" s="21">
        <f>SUM(B100:F100)</f>
        <v>46440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6528.7957535550004</v>
      </c>
      <c r="C104" s="21">
        <f t="shared" si="16"/>
        <v>6528.7957535550004</v>
      </c>
      <c r="D104" s="21">
        <f t="shared" si="16"/>
        <v>7005.397843564514</v>
      </c>
      <c r="E104" s="21">
        <f t="shared" si="16"/>
        <v>7467.7541012397733</v>
      </c>
      <c r="F104" s="21">
        <f t="shared" si="16"/>
        <v>7960.6258719215984</v>
      </c>
      <c r="G104" s="21" t="s">
        <v>1</v>
      </c>
      <c r="H104"/>
    </row>
    <row r="105" spans="1:8">
      <c r="A105" s="20" t="s">
        <v>21</v>
      </c>
      <c r="B105" s="21">
        <f t="shared" si="16"/>
        <v>3798.0254652299996</v>
      </c>
      <c r="C105" s="21">
        <f t="shared" si="16"/>
        <v>3798.0254652299996</v>
      </c>
      <c r="D105" s="21">
        <f t="shared" si="16"/>
        <v>4075.2813241917893</v>
      </c>
      <c r="E105" s="21">
        <f t="shared" si="16"/>
        <v>4344.249891588448</v>
      </c>
      <c r="F105" s="21">
        <f t="shared" si="16"/>
        <v>4630.9703844332862</v>
      </c>
      <c r="G105" s="21" t="s">
        <v>1</v>
      </c>
      <c r="H105"/>
    </row>
    <row r="106" spans="1:8">
      <c r="A106" s="20" t="s">
        <v>22</v>
      </c>
      <c r="B106" s="21">
        <f t="shared" si="16"/>
        <v>3828.0889913399997</v>
      </c>
      <c r="C106" s="21">
        <f t="shared" si="16"/>
        <v>4107.5394877078197</v>
      </c>
      <c r="D106" s="21">
        <f t="shared" si="16"/>
        <v>4378.6370938965365</v>
      </c>
      <c r="E106" s="21">
        <f t="shared" si="16"/>
        <v>4667.6271420937082</v>
      </c>
      <c r="F106" s="21">
        <f t="shared" si="16"/>
        <v>4975.6905334718931</v>
      </c>
      <c r="G106" s="21" t="s">
        <v>1</v>
      </c>
      <c r="H106"/>
    </row>
    <row r="107" spans="1:8">
      <c r="A107" s="20" t="s">
        <v>23</v>
      </c>
      <c r="B107" s="21">
        <f>B89*0.9</f>
        <v>6528.7957535550004</v>
      </c>
      <c r="C107" s="21">
        <f t="shared" si="16"/>
        <v>7005.397843564514</v>
      </c>
      <c r="D107" s="21">
        <f t="shared" si="16"/>
        <v>7467.7541012397733</v>
      </c>
      <c r="E107" s="21">
        <f t="shared" si="16"/>
        <v>7960.6258719215984</v>
      </c>
      <c r="F107" s="21">
        <f t="shared" si="16"/>
        <v>8486.0271794684249</v>
      </c>
      <c r="G107" s="21" t="s">
        <v>1</v>
      </c>
      <c r="H107"/>
    </row>
    <row r="108" spans="1:8">
      <c r="A108" s="20" t="s">
        <v>24</v>
      </c>
      <c r="B108" s="21">
        <f>SUM(B104:B107)</f>
        <v>20683.70596368</v>
      </c>
      <c r="C108" s="21">
        <f t="shared" ref="C108:F108" si="17">SUM(C104:C107)</f>
        <v>21439.758550057333</v>
      </c>
      <c r="D108" s="21">
        <f t="shared" si="17"/>
        <v>22927.070362892613</v>
      </c>
      <c r="E108" s="21">
        <f t="shared" si="17"/>
        <v>24440.257006843527</v>
      </c>
      <c r="F108" s="21">
        <f t="shared" si="17"/>
        <v>26053.313969295203</v>
      </c>
      <c r="G108" s="21">
        <f>SUM(B108:F108)</f>
        <v>115544.10585276867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  <row r="114" spans="8:8">
      <c r="H114"/>
    </row>
    <row r="115" spans="8:8">
      <c r="H115"/>
    </row>
    <row r="116" spans="8:8">
      <c r="H116"/>
    </row>
    <row r="117" spans="8:8">
      <c r="H117"/>
    </row>
    <row r="118" spans="8:8">
      <c r="H118"/>
    </row>
    <row r="119" spans="8:8">
      <c r="H119"/>
    </row>
    <row r="120" spans="8:8">
      <c r="H120"/>
    </row>
    <row r="121" spans="8:8">
      <c r="H121"/>
    </row>
    <row r="122" spans="8:8">
      <c r="H122"/>
    </row>
    <row r="123" spans="8:8">
      <c r="H123"/>
    </row>
    <row r="124" spans="8:8">
      <c r="H124"/>
    </row>
    <row r="125" spans="8:8">
      <c r="H125"/>
    </row>
    <row r="126" spans="8:8">
      <c r="H126"/>
    </row>
    <row r="127" spans="8:8">
      <c r="H127"/>
    </row>
    <row r="128" spans="8:8">
      <c r="H128"/>
    </row>
    <row r="129" spans="8:8">
      <c r="H129"/>
    </row>
    <row r="130" spans="8:8">
      <c r="H130"/>
    </row>
    <row r="131" spans="8:8">
      <c r="H131"/>
    </row>
    <row r="132" spans="8:8">
      <c r="H132"/>
    </row>
    <row r="133" spans="8:8">
      <c r="H133"/>
    </row>
    <row r="134" spans="8:8">
      <c r="H134"/>
    </row>
    <row r="135" spans="8:8">
      <c r="H135"/>
    </row>
    <row r="136" spans="8:8">
      <c r="H136"/>
    </row>
    <row r="137" spans="8:8">
      <c r="H137"/>
    </row>
    <row r="138" spans="8:8">
      <c r="H138"/>
    </row>
    <row r="139" spans="8:8">
      <c r="H139"/>
    </row>
    <row r="140" spans="8:8">
      <c r="H140"/>
    </row>
    <row r="141" spans="8:8">
      <c r="H141"/>
    </row>
    <row r="142" spans="8:8">
      <c r="H142"/>
    </row>
    <row r="143" spans="8:8">
      <c r="H143"/>
    </row>
  </sheetData>
  <mergeCells count="3">
    <mergeCell ref="A2:G2"/>
    <mergeCell ref="A6:G6"/>
    <mergeCell ref="A93:G93"/>
  </mergeCells>
  <pageMargins left="0.25" right="0.25" top="0.75" bottom="0.75" header="0.3" footer="0.3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29"/>
  <sheetViews>
    <sheetView zoomScale="85" zoomScaleNormal="85" workbookViewId="0">
      <pane xSplit="2" ySplit="1" topLeftCell="C2" activePane="bottomRight" state="frozen"/>
      <selection pane="topRight" activeCell="E1" sqref="E1"/>
      <selection pane="bottomLeft" activeCell="A2" sqref="A2"/>
      <selection pane="bottomRight" activeCell="U8" sqref="A3:U8"/>
    </sheetView>
  </sheetViews>
  <sheetFormatPr defaultRowHeight="14.25"/>
  <cols>
    <col min="1" max="1" width="5.28515625" style="32" customWidth="1"/>
    <col min="2" max="2" width="26.7109375" style="32" customWidth="1"/>
    <col min="3" max="3" width="15" style="32" customWidth="1"/>
    <col min="4" max="4" width="13.42578125" style="32" customWidth="1"/>
    <col min="5" max="5" width="11" style="32" customWidth="1"/>
    <col min="6" max="6" width="10.140625" style="32" customWidth="1"/>
    <col min="7" max="7" width="9.5703125" style="32" customWidth="1"/>
    <col min="8" max="8" width="10.85546875" style="32" customWidth="1"/>
    <col min="9" max="10" width="13.28515625" style="32" hidden="1" customWidth="1"/>
    <col min="11" max="11" width="24.140625" style="32" customWidth="1"/>
    <col min="12" max="12" width="14.5703125" style="32" bestFit="1" customWidth="1"/>
    <col min="13" max="13" width="9.140625" style="32"/>
    <col min="14" max="14" width="11" style="32" customWidth="1"/>
    <col min="15" max="15" width="10" style="32" customWidth="1"/>
    <col min="16" max="16" width="9.5703125" style="32" customWidth="1"/>
    <col min="17" max="17" width="10.85546875" style="32" customWidth="1"/>
    <col min="18" max="18" width="12.7109375" style="32" hidden="1" customWidth="1"/>
    <col min="19" max="19" width="10.140625" style="32" customWidth="1"/>
    <col min="20" max="20" width="10.140625" style="32" hidden="1" customWidth="1"/>
    <col min="21" max="21" width="10.7109375" style="32" customWidth="1"/>
    <col min="22" max="1025" width="9.140625" style="32"/>
    <col min="1026" max="16384" width="9.140625" style="31"/>
  </cols>
  <sheetData>
    <row r="1" spans="1:1024" ht="27" customHeight="1">
      <c r="A1" s="31"/>
      <c r="B1" s="188" t="s">
        <v>117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</row>
    <row r="2" spans="1:1024" s="33" customFormat="1" ht="15.75" customHeight="1">
      <c r="B2" s="34"/>
      <c r="C2" s="34"/>
      <c r="D2" s="189"/>
      <c r="E2" s="189"/>
      <c r="F2" s="189"/>
      <c r="G2" s="189"/>
      <c r="H2" s="189"/>
      <c r="I2" s="144"/>
      <c r="J2" s="144"/>
      <c r="K2" s="92"/>
      <c r="L2" s="92"/>
      <c r="M2" s="34"/>
    </row>
    <row r="3" spans="1:1024" ht="12.7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92"/>
      <c r="S3" s="203" t="s">
        <v>5</v>
      </c>
      <c r="T3" s="182" t="s">
        <v>106</v>
      </c>
      <c r="U3" s="180" t="s">
        <v>103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</row>
    <row r="4" spans="1:1024" s="36" customFormat="1" ht="60">
      <c r="A4" s="196"/>
      <c r="B4" s="93" t="s">
        <v>47</v>
      </c>
      <c r="C4" s="98" t="s">
        <v>49</v>
      </c>
      <c r="D4" s="93" t="s">
        <v>2</v>
      </c>
      <c r="E4" s="93" t="s">
        <v>3</v>
      </c>
      <c r="F4" s="93" t="s">
        <v>7</v>
      </c>
      <c r="G4" s="35" t="s">
        <v>48</v>
      </c>
      <c r="H4" s="93" t="s">
        <v>6</v>
      </c>
      <c r="I4" s="146" t="s">
        <v>104</v>
      </c>
      <c r="J4" s="146" t="s">
        <v>105</v>
      </c>
      <c r="K4" s="152" t="s">
        <v>47</v>
      </c>
      <c r="L4" s="93" t="s">
        <v>49</v>
      </c>
      <c r="M4" s="93" t="s">
        <v>2</v>
      </c>
      <c r="N4" s="93" t="s">
        <v>3</v>
      </c>
      <c r="O4" s="93" t="s">
        <v>7</v>
      </c>
      <c r="P4" s="35" t="s">
        <v>48</v>
      </c>
      <c r="Q4" s="93" t="s">
        <v>6</v>
      </c>
      <c r="R4" s="146" t="s">
        <v>105</v>
      </c>
      <c r="S4" s="203"/>
      <c r="T4" s="200"/>
      <c r="U4" s="181"/>
    </row>
    <row r="5" spans="1:1024" s="36" customFormat="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1024" s="169" customFormat="1" ht="15">
      <c r="A6" s="160">
        <v>1</v>
      </c>
      <c r="B6" s="170" t="s">
        <v>82</v>
      </c>
      <c r="C6" s="171">
        <f>1000*1.05</f>
        <v>1050</v>
      </c>
      <c r="D6" s="160">
        <v>6</v>
      </c>
      <c r="E6" s="161">
        <f>C6*D6/1000</f>
        <v>6.3</v>
      </c>
      <c r="F6" s="162">
        <v>13200</v>
      </c>
      <c r="G6" s="162">
        <v>4128</v>
      </c>
      <c r="H6" s="163">
        <f>G6*E6</f>
        <v>26006.399999999998</v>
      </c>
      <c r="I6" s="163">
        <f>1.75556 *1.18</f>
        <v>2.0715607999999999</v>
      </c>
      <c r="J6" s="163">
        <f>I6*H6</f>
        <v>53873.838789119989</v>
      </c>
      <c r="K6" s="170"/>
      <c r="L6" s="160"/>
      <c r="M6" s="160"/>
      <c r="N6" s="161">
        <f>L6*M6/1000</f>
        <v>0</v>
      </c>
      <c r="O6" s="162"/>
      <c r="P6" s="162">
        <v>4128</v>
      </c>
      <c r="Q6" s="163">
        <f>P6*N6</f>
        <v>0</v>
      </c>
      <c r="R6" s="163">
        <f>Q6*I6</f>
        <v>0</v>
      </c>
      <c r="S6" s="163">
        <f>H6-Q6</f>
        <v>26006.399999999998</v>
      </c>
      <c r="T6" s="163">
        <f>J6-R6</f>
        <v>53873.838789119989</v>
      </c>
      <c r="U6" s="164">
        <f>1-Q6/H6</f>
        <v>1</v>
      </c>
    </row>
    <row r="7" spans="1:1024" s="37" customFormat="1" ht="15" customHeight="1">
      <c r="A7" s="193" t="s">
        <v>40</v>
      </c>
      <c r="B7" s="194"/>
      <c r="C7" s="155"/>
      <c r="D7" s="71">
        <f t="shared" ref="D7:E7" si="0">SUM(D6)</f>
        <v>6</v>
      </c>
      <c r="E7" s="72">
        <f t="shared" si="0"/>
        <v>6.3</v>
      </c>
      <c r="F7" s="73"/>
      <c r="G7" s="73"/>
      <c r="H7" s="74">
        <f>SUM(H6)</f>
        <v>26006.399999999998</v>
      </c>
      <c r="I7" s="74"/>
      <c r="J7" s="74">
        <f t="shared" ref="J7:N7" si="1">SUM(J6)</f>
        <v>53873.838789119989</v>
      </c>
      <c r="K7" s="156"/>
      <c r="L7" s="71"/>
      <c r="M7" s="71">
        <f t="shared" si="1"/>
        <v>0</v>
      </c>
      <c r="N7" s="72">
        <f t="shared" si="1"/>
        <v>0</v>
      </c>
      <c r="O7" s="73"/>
      <c r="P7" s="73"/>
      <c r="Q7" s="74">
        <f t="shared" ref="Q7:T7" si="2">SUM(Q6)</f>
        <v>0</v>
      </c>
      <c r="R7" s="74">
        <f t="shared" si="2"/>
        <v>0</v>
      </c>
      <c r="S7" s="74">
        <f t="shared" si="2"/>
        <v>26006.399999999998</v>
      </c>
      <c r="T7" s="74">
        <f t="shared" si="2"/>
        <v>53873.838789119989</v>
      </c>
      <c r="U7" s="136">
        <f>1-Q7/H7</f>
        <v>1</v>
      </c>
    </row>
    <row r="8" spans="1:1024" ht="28.5" customHeight="1">
      <c r="A8" s="184" t="s">
        <v>116</v>
      </c>
      <c r="B8" s="185"/>
      <c r="C8" s="40"/>
      <c r="D8" s="44">
        <f>SUM(D7)</f>
        <v>6</v>
      </c>
      <c r="E8" s="45">
        <f>SUM(E7)</f>
        <v>6.3</v>
      </c>
      <c r="F8" s="43"/>
      <c r="G8" s="43"/>
      <c r="H8" s="46">
        <f>SUM(H7)</f>
        <v>26006.399999999998</v>
      </c>
      <c r="I8" s="46"/>
      <c r="J8" s="46">
        <f>SUM(J6:J6)</f>
        <v>53873.838789119989</v>
      </c>
      <c r="K8" s="43"/>
      <c r="L8" s="43"/>
      <c r="M8" s="47">
        <f t="shared" ref="M8:N8" si="3">SUM(M7)</f>
        <v>0</v>
      </c>
      <c r="N8" s="48">
        <f t="shared" si="3"/>
        <v>0</v>
      </c>
      <c r="O8" s="46"/>
      <c r="P8" s="43"/>
      <c r="Q8" s="46">
        <f t="shared" ref="Q8:S8" si="4">SUM(Q7)</f>
        <v>0</v>
      </c>
      <c r="R8" s="46">
        <f t="shared" si="4"/>
        <v>0</v>
      </c>
      <c r="S8" s="46">
        <f t="shared" si="4"/>
        <v>26006.399999999998</v>
      </c>
      <c r="T8" s="46">
        <f>SUM(T6:T6)</f>
        <v>53873.838789119989</v>
      </c>
      <c r="U8" s="126">
        <f>1-Q8/H8</f>
        <v>1</v>
      </c>
    </row>
    <row r="9" spans="1:1024" ht="15.75" hidden="1" customHeight="1">
      <c r="A9" s="31"/>
      <c r="B9" s="49"/>
      <c r="C9" s="50"/>
      <c r="D9" s="50"/>
      <c r="E9" s="50"/>
      <c r="F9" s="50"/>
      <c r="G9" s="50"/>
      <c r="H9" s="50"/>
      <c r="I9" s="151"/>
      <c r="J9" s="151"/>
      <c r="K9" s="107"/>
      <c r="L9" s="107"/>
      <c r="M9" s="107"/>
      <c r="N9" s="202" t="s">
        <v>50</v>
      </c>
      <c r="O9" s="202"/>
      <c r="P9" s="202"/>
      <c r="Q9" s="202"/>
      <c r="R9" s="141"/>
      <c r="S9" s="51" t="e">
        <f>H8/Q8</f>
        <v>#DIV/0!</v>
      </c>
      <c r="T9" s="51"/>
      <c r="U9" s="37" t="s">
        <v>51</v>
      </c>
    </row>
    <row r="10" spans="1:1024" ht="13.5" hidden="1" customHeight="1">
      <c r="A10" s="52"/>
      <c r="B10" s="199"/>
      <c r="C10" s="199"/>
      <c r="D10" s="199"/>
      <c r="E10" s="199"/>
      <c r="F10" s="199"/>
      <c r="G10" s="199"/>
      <c r="H10" s="199"/>
      <c r="I10" s="148"/>
      <c r="J10" s="148"/>
      <c r="K10" s="107"/>
      <c r="L10" s="107"/>
      <c r="M10" s="107"/>
      <c r="N10" s="31"/>
      <c r="O10" s="31"/>
      <c r="P10" s="186" t="s">
        <v>52</v>
      </c>
      <c r="Q10" s="186"/>
      <c r="R10" s="141"/>
      <c r="S10" s="53" t="e">
        <f>U8/#REF!*100</f>
        <v>#REF!</v>
      </c>
      <c r="T10" s="53"/>
      <c r="U10" s="37" t="s">
        <v>53</v>
      </c>
    </row>
    <row r="11" spans="1:1024" ht="79.5" hidden="1" customHeight="1">
      <c r="A11" s="54"/>
      <c r="B11" s="83"/>
      <c r="C11" s="83"/>
      <c r="D11" s="83"/>
      <c r="E11" s="83"/>
      <c r="F11" s="83"/>
      <c r="G11" s="83"/>
      <c r="H11" s="83"/>
      <c r="I11" s="83"/>
      <c r="J11" s="83"/>
      <c r="K11" s="107"/>
      <c r="L11" s="107"/>
      <c r="M11" s="31"/>
      <c r="N11" s="31"/>
      <c r="O11" s="31"/>
      <c r="P11" s="31"/>
      <c r="Q11" s="98" t="s">
        <v>54</v>
      </c>
      <c r="R11" s="149"/>
      <c r="S11" s="56" t="s">
        <v>55</v>
      </c>
      <c r="T11" s="153"/>
      <c r="U11" s="31"/>
    </row>
    <row r="12" spans="1:1024" ht="30" hidden="1">
      <c r="A12" s="57"/>
      <c r="B12" s="84"/>
      <c r="C12" s="57"/>
      <c r="D12" s="57"/>
      <c r="E12" s="54"/>
      <c r="F12" s="59"/>
      <c r="G12" s="54"/>
      <c r="H12" s="59"/>
      <c r="I12" s="59"/>
      <c r="J12" s="59"/>
      <c r="K12" s="31"/>
      <c r="L12" s="31"/>
      <c r="M12" s="31"/>
      <c r="N12" s="31"/>
      <c r="O12" s="31"/>
      <c r="P12" s="60" t="s">
        <v>56</v>
      </c>
      <c r="Q12" s="61">
        <f>SUM(E6)</f>
        <v>6.3</v>
      </c>
      <c r="R12" s="61"/>
      <c r="S12" s="41" t="e">
        <f>1-#REF!/Q12</f>
        <v>#REF!</v>
      </c>
      <c r="T12" s="154"/>
      <c r="U12" s="62" t="e">
        <f>1-S12</f>
        <v>#REF!</v>
      </c>
    </row>
    <row r="13" spans="1:1024" ht="30" hidden="1">
      <c r="A13" s="57"/>
      <c r="B13" s="84"/>
      <c r="C13" s="57"/>
      <c r="D13" s="57"/>
      <c r="E13" s="54"/>
      <c r="F13" s="59"/>
      <c r="G13" s="54"/>
      <c r="H13" s="59"/>
      <c r="I13" s="59"/>
      <c r="J13" s="59"/>
      <c r="K13" s="31"/>
      <c r="L13" s="31"/>
      <c r="M13" s="31"/>
      <c r="N13" s="31"/>
      <c r="O13" s="31"/>
      <c r="P13" s="60" t="s">
        <v>57</v>
      </c>
      <c r="Q13" s="61" t="s">
        <v>1</v>
      </c>
      <c r="R13" s="61"/>
      <c r="S13" s="77" t="s">
        <v>1</v>
      </c>
      <c r="T13" s="64"/>
      <c r="U13" s="102" t="s">
        <v>1</v>
      </c>
    </row>
    <row r="14" spans="1:1024" ht="15" hidden="1">
      <c r="A14" s="57"/>
      <c r="B14" s="84"/>
      <c r="C14" s="57"/>
      <c r="D14" s="57"/>
      <c r="E14" s="54"/>
      <c r="F14" s="59"/>
      <c r="G14" s="54"/>
      <c r="H14" s="59"/>
      <c r="I14" s="59"/>
      <c r="J14" s="59"/>
      <c r="K14" s="31"/>
      <c r="L14" s="31"/>
      <c r="M14" s="31"/>
      <c r="N14" s="31"/>
      <c r="O14" s="31"/>
      <c r="P14" s="60"/>
      <c r="Q14" s="63"/>
      <c r="R14" s="63"/>
      <c r="S14" s="64"/>
      <c r="T14" s="64"/>
      <c r="U14" s="62"/>
    </row>
    <row r="15" spans="1:1024" ht="15" hidden="1">
      <c r="A15" s="57"/>
      <c r="B15" s="84"/>
      <c r="C15" s="57"/>
      <c r="D15" s="57"/>
      <c r="E15" s="54"/>
      <c r="F15" s="59"/>
      <c r="G15" s="54"/>
      <c r="H15" s="59"/>
      <c r="I15" s="59"/>
      <c r="J15" s="59"/>
      <c r="K15" s="31"/>
      <c r="L15" s="31"/>
      <c r="M15" s="31"/>
      <c r="N15" s="31"/>
      <c r="O15" s="31"/>
      <c r="P15" s="60"/>
      <c r="Q15" s="63"/>
      <c r="R15" s="63"/>
      <c r="S15" s="64"/>
      <c r="T15" s="64"/>
      <c r="U15" s="62"/>
    </row>
    <row r="16" spans="1:1024" ht="153" hidden="1">
      <c r="A16" s="57"/>
      <c r="B16" s="84"/>
      <c r="C16" s="57"/>
      <c r="D16" s="57"/>
      <c r="E16" s="54"/>
      <c r="F16" s="59"/>
      <c r="G16" s="54"/>
      <c r="H16" s="59"/>
      <c r="I16" s="59"/>
      <c r="J16" s="59"/>
      <c r="K16" s="31"/>
      <c r="L16" s="31" t="s">
        <v>58</v>
      </c>
      <c r="M16" s="103" t="s">
        <v>59</v>
      </c>
      <c r="N16" s="31"/>
      <c r="O16" s="31"/>
      <c r="P16" s="60"/>
      <c r="Q16" s="63"/>
      <c r="R16" s="63"/>
      <c r="S16" s="64"/>
      <c r="T16" s="64"/>
      <c r="U16" s="62"/>
    </row>
    <row r="17" spans="1:18" ht="15" hidden="1">
      <c r="A17" s="57"/>
      <c r="B17" s="84"/>
      <c r="C17" s="57"/>
      <c r="D17" s="57"/>
      <c r="E17" s="54"/>
      <c r="F17" s="59"/>
      <c r="G17" s="54"/>
      <c r="H17" s="59"/>
      <c r="I17" s="59"/>
      <c r="J17" s="59"/>
      <c r="K17" s="31"/>
      <c r="L17" s="67" t="s">
        <v>60</v>
      </c>
      <c r="M17" s="67">
        <v>465</v>
      </c>
      <c r="N17" s="95">
        <f>M17*6.3</f>
        <v>2929.5</v>
      </c>
      <c r="O17" s="31"/>
      <c r="P17" s="31"/>
      <c r="Q17" s="31"/>
      <c r="R17" s="31"/>
    </row>
    <row r="18" spans="1:18" ht="15" hidden="1">
      <c r="A18" s="57"/>
      <c r="B18" s="84"/>
      <c r="C18" s="57"/>
      <c r="D18" s="57"/>
      <c r="E18" s="54"/>
      <c r="F18" s="59"/>
      <c r="G18" s="54"/>
      <c r="H18" s="59"/>
      <c r="I18" s="59"/>
      <c r="J18" s="59"/>
      <c r="K18" s="31"/>
      <c r="L18" s="67" t="s">
        <v>61</v>
      </c>
      <c r="M18" s="67">
        <v>435</v>
      </c>
      <c r="N18" s="95">
        <f t="shared" ref="N18:N29" si="5">M18*6.3</f>
        <v>2740.5</v>
      </c>
      <c r="O18" s="31"/>
      <c r="P18" s="31"/>
      <c r="Q18" s="31"/>
      <c r="R18" s="31"/>
    </row>
    <row r="19" spans="1:18" ht="15" hidden="1">
      <c r="A19" s="57"/>
      <c r="B19" s="84"/>
      <c r="C19" s="57"/>
      <c r="D19" s="57"/>
      <c r="E19" s="54"/>
      <c r="F19" s="59"/>
      <c r="G19" s="54"/>
      <c r="H19" s="59"/>
      <c r="I19" s="59"/>
      <c r="J19" s="59"/>
      <c r="K19" s="31"/>
      <c r="L19" s="67" t="s">
        <v>62</v>
      </c>
      <c r="M19" s="67">
        <v>403</v>
      </c>
      <c r="N19" s="95">
        <f t="shared" si="5"/>
        <v>2538.9</v>
      </c>
      <c r="O19" s="31"/>
      <c r="P19" s="31"/>
      <c r="Q19" s="31"/>
      <c r="R19" s="31"/>
    </row>
    <row r="20" spans="1:18" ht="15" hidden="1">
      <c r="A20" s="57"/>
      <c r="B20" s="84"/>
      <c r="C20" s="57"/>
      <c r="D20" s="57"/>
      <c r="E20" s="54"/>
      <c r="F20" s="59"/>
      <c r="G20" s="54"/>
      <c r="H20" s="59"/>
      <c r="I20" s="59"/>
      <c r="J20" s="59"/>
      <c r="K20" s="31"/>
      <c r="L20" s="67" t="s">
        <v>63</v>
      </c>
      <c r="M20" s="67">
        <v>330</v>
      </c>
      <c r="N20" s="95">
        <f t="shared" si="5"/>
        <v>2079</v>
      </c>
      <c r="O20" s="31"/>
      <c r="P20" s="31"/>
      <c r="Q20" s="31"/>
      <c r="R20" s="31"/>
    </row>
    <row r="21" spans="1:18" ht="15" hidden="1">
      <c r="A21" s="57"/>
      <c r="B21" s="84"/>
      <c r="C21" s="65"/>
      <c r="D21" s="57"/>
      <c r="E21" s="54"/>
      <c r="F21" s="59"/>
      <c r="G21" s="54"/>
      <c r="H21" s="59"/>
      <c r="I21" s="59"/>
      <c r="J21" s="59"/>
      <c r="K21" s="31"/>
      <c r="L21" s="67" t="s">
        <v>64</v>
      </c>
      <c r="M21" s="67">
        <v>248</v>
      </c>
      <c r="N21" s="95">
        <f t="shared" si="5"/>
        <v>1562.3999999999999</v>
      </c>
      <c r="O21" s="31"/>
      <c r="P21" s="31"/>
      <c r="Q21" s="31"/>
      <c r="R21" s="31"/>
    </row>
    <row r="22" spans="1:18" ht="15" hidden="1">
      <c r="A22" s="57"/>
      <c r="B22" s="84"/>
      <c r="C22" s="57"/>
      <c r="D22" s="57"/>
      <c r="E22" s="54"/>
      <c r="F22" s="59"/>
      <c r="G22" s="54"/>
      <c r="H22" s="59"/>
      <c r="I22" s="59"/>
      <c r="J22" s="59"/>
      <c r="K22" s="31"/>
      <c r="L22" s="67" t="s">
        <v>65</v>
      </c>
      <c r="M22" s="67">
        <v>180</v>
      </c>
      <c r="N22" s="95">
        <f t="shared" si="5"/>
        <v>1134</v>
      </c>
      <c r="O22" s="31"/>
      <c r="P22" s="31"/>
      <c r="Q22" s="31"/>
      <c r="R22" s="31"/>
    </row>
    <row r="23" spans="1:18" ht="15" hidden="1">
      <c r="A23" s="57"/>
      <c r="B23" s="84"/>
      <c r="C23" s="65"/>
      <c r="D23" s="57"/>
      <c r="E23" s="54"/>
      <c r="F23" s="59"/>
      <c r="G23" s="54"/>
      <c r="H23" s="59"/>
      <c r="I23" s="59"/>
      <c r="J23" s="59"/>
      <c r="K23" s="31"/>
      <c r="L23" s="67" t="s">
        <v>66</v>
      </c>
      <c r="M23" s="67">
        <v>186</v>
      </c>
      <c r="N23" s="95">
        <f t="shared" si="5"/>
        <v>1171.8</v>
      </c>
      <c r="O23" s="31"/>
      <c r="P23" s="31"/>
      <c r="Q23" s="31"/>
      <c r="R23" s="31"/>
    </row>
    <row r="24" spans="1:18" ht="15" hidden="1">
      <c r="A24" s="57"/>
      <c r="B24" s="84"/>
      <c r="C24" s="65"/>
      <c r="D24" s="57"/>
      <c r="E24" s="54"/>
      <c r="F24" s="59"/>
      <c r="G24" s="54"/>
      <c r="H24" s="59"/>
      <c r="I24" s="59"/>
      <c r="J24" s="59"/>
      <c r="K24" s="31"/>
      <c r="L24" s="67" t="s">
        <v>67</v>
      </c>
      <c r="M24" s="67">
        <v>248</v>
      </c>
      <c r="N24" s="95">
        <f t="shared" si="5"/>
        <v>1562.3999999999999</v>
      </c>
      <c r="O24" s="31"/>
      <c r="P24" s="31"/>
      <c r="Q24" s="31"/>
      <c r="R24" s="31"/>
    </row>
    <row r="25" spans="1:18" ht="15" hidden="1">
      <c r="A25" s="57"/>
      <c r="B25" s="84"/>
      <c r="C25" s="57"/>
      <c r="D25" s="57"/>
      <c r="E25" s="54"/>
      <c r="F25" s="59"/>
      <c r="G25" s="54"/>
      <c r="H25" s="59"/>
      <c r="I25" s="59"/>
      <c r="J25" s="59"/>
      <c r="K25" s="31"/>
      <c r="L25" s="67" t="s">
        <v>68</v>
      </c>
      <c r="M25" s="67">
        <v>330</v>
      </c>
      <c r="N25" s="95">
        <f t="shared" si="5"/>
        <v>2079</v>
      </c>
      <c r="O25" s="31"/>
      <c r="P25" s="31"/>
      <c r="Q25" s="31"/>
      <c r="R25" s="31"/>
    </row>
    <row r="26" spans="1:18" ht="15" hidden="1">
      <c r="A26" s="57"/>
      <c r="B26" s="84"/>
      <c r="C26" s="57"/>
      <c r="D26" s="57"/>
      <c r="E26" s="54"/>
      <c r="F26" s="59"/>
      <c r="G26" s="54"/>
      <c r="H26" s="59"/>
      <c r="I26" s="59"/>
      <c r="J26" s="59"/>
      <c r="K26" s="31"/>
      <c r="L26" s="67" t="s">
        <v>69</v>
      </c>
      <c r="M26" s="67">
        <v>403</v>
      </c>
      <c r="N26" s="95">
        <f t="shared" si="5"/>
        <v>2538.9</v>
      </c>
      <c r="O26" s="31"/>
      <c r="P26" s="31"/>
      <c r="Q26" s="31"/>
      <c r="R26" s="31"/>
    </row>
    <row r="27" spans="1:18" ht="15" hidden="1">
      <c r="A27" s="57"/>
      <c r="B27" s="84"/>
      <c r="C27" s="57"/>
      <c r="D27" s="57"/>
      <c r="E27" s="54"/>
      <c r="F27" s="59"/>
      <c r="G27" s="54"/>
      <c r="H27" s="59"/>
      <c r="I27" s="59"/>
      <c r="J27" s="59"/>
      <c r="K27" s="31"/>
      <c r="L27" s="67" t="s">
        <v>70</v>
      </c>
      <c r="M27" s="67">
        <v>435</v>
      </c>
      <c r="N27" s="95">
        <f t="shared" si="5"/>
        <v>2740.5</v>
      </c>
      <c r="O27" s="31"/>
      <c r="P27" s="67"/>
      <c r="Q27" s="31"/>
      <c r="R27" s="31"/>
    </row>
    <row r="28" spans="1:18" ht="15" hidden="1">
      <c r="A28" s="57"/>
      <c r="B28" s="84"/>
      <c r="C28" s="57"/>
      <c r="D28" s="57"/>
      <c r="E28" s="54"/>
      <c r="F28" s="59"/>
      <c r="G28" s="54"/>
      <c r="H28" s="59"/>
      <c r="I28" s="59"/>
      <c r="J28" s="59"/>
      <c r="K28" s="31"/>
      <c r="L28" s="67" t="s">
        <v>71</v>
      </c>
      <c r="M28" s="67">
        <v>465</v>
      </c>
      <c r="N28" s="95">
        <f t="shared" si="5"/>
        <v>2929.5</v>
      </c>
      <c r="O28" s="31"/>
      <c r="P28" s="67"/>
      <c r="Q28" s="31"/>
      <c r="R28" s="31"/>
    </row>
    <row r="29" spans="1:18" ht="15" hidden="1">
      <c r="A29" s="57"/>
      <c r="B29" s="84"/>
      <c r="C29" s="57"/>
      <c r="D29" s="57"/>
      <c r="E29" s="54"/>
      <c r="F29" s="59"/>
      <c r="G29" s="54"/>
      <c r="H29" s="59"/>
      <c r="I29" s="59"/>
      <c r="J29" s="59"/>
      <c r="K29" s="31"/>
      <c r="L29" s="67" t="s">
        <v>72</v>
      </c>
      <c r="M29" s="67">
        <v>4128</v>
      </c>
      <c r="N29" s="95">
        <f t="shared" si="5"/>
        <v>26006.399999999998</v>
      </c>
      <c r="O29" s="31"/>
      <c r="P29" s="67"/>
      <c r="Q29" s="31"/>
      <c r="R29" s="31"/>
    </row>
  </sheetData>
  <mergeCells count="13">
    <mergeCell ref="S3:S4"/>
    <mergeCell ref="U3:U4"/>
    <mergeCell ref="A3:A5"/>
    <mergeCell ref="T3:T4"/>
    <mergeCell ref="K3:R3"/>
    <mergeCell ref="B3:J3"/>
    <mergeCell ref="N9:Q9"/>
    <mergeCell ref="B10:H10"/>
    <mergeCell ref="P10:Q10"/>
    <mergeCell ref="B1:M1"/>
    <mergeCell ref="D2:H2"/>
    <mergeCell ref="A7:B7"/>
    <mergeCell ref="A8:B8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zoomScale="85" zoomScaleNormal="85" workbookViewId="0">
      <selection activeCell="A93" sqref="A93:G93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83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24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4'!$N$8*'Ком. предложение 4'!$A$50+'Тех. предложение 4'!$M$12*'Ком. предложение 4'!$A$72</f>
        <v>0</v>
      </c>
      <c r="C16" s="21">
        <f>'Тех. предложение 4'!$N$8*'Ком. предложение 4'!$A$50+'Тех. предложение 4'!$M$12*'Ком. предложение 4'!$A$72</f>
        <v>0</v>
      </c>
      <c r="D16" s="21">
        <f>'Тех. предложение 4'!$N$8*'Ком. предложение 4'!$A$50+'Тех. предложение 4'!$M$12*'Ком. предложение 4'!$A$72</f>
        <v>0</v>
      </c>
      <c r="E16" s="21">
        <f>'Тех. предложение 4'!$N$8*'Ком. предложение 4'!$A$50+'Тех. предложение 4'!$M$12*'Ком. предложение 4'!$A$72</f>
        <v>0</v>
      </c>
      <c r="F16" s="21">
        <f>'Тех. предложение 4'!$N$8*'Ком. предложение 4'!$A$50+'Тех. предложение 4'!$M$12*'Ком. предложение 4'!$A$72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4'!$N$8*'Ком. предложение 4'!$B$50+'Тех. предложение 4'!$M$12*'Ком. предложение 4'!$B$72</f>
        <v>0</v>
      </c>
      <c r="C17" s="21">
        <f>'Тех. предложение 4'!$N$8*'Ком. предложение 4'!$B$50+'Тех. предложение 4'!$M$12*'Ком. предложение 4'!$B$72</f>
        <v>0</v>
      </c>
      <c r="D17" s="21">
        <f>'Тех. предложение 4'!$N$8*'Ком. предложение 4'!$B$50+'Тех. предложение 4'!$M$12*'Ком. предложение 4'!$B$72</f>
        <v>0</v>
      </c>
      <c r="E17" s="21">
        <f>'Тех. предложение 4'!$N$8*'Ком. предложение 4'!$B$50+'Тех. предложение 4'!$M$12*'Ком. предложение 4'!$B$72</f>
        <v>0</v>
      </c>
      <c r="F17" s="21">
        <f>'Тех. предложение 4'!$N$8*'Ком. предложение 4'!$B$50+'Тех. предложение 4'!$M$12*'Ком. предложение 4'!$B$72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4'!$N$8*'Ком. предложение 4'!$C$50+'Тех. предложение 4'!$M$12*'Ком. предложение 4'!$C$72</f>
        <v>0</v>
      </c>
      <c r="C18" s="22">
        <f>'Тех. предложение 4'!$N$8*'Ком. предложение 4'!$C$50+'Тех. предложение 4'!$M$12*'Ком. предложение 4'!$C$72</f>
        <v>0</v>
      </c>
      <c r="D18" s="22">
        <f>'Тех. предложение 4'!$N$8*'Ком. предложение 4'!$C$50+'Тех. предложение 4'!$M$12*'Ком. предложение 4'!$C$72</f>
        <v>0</v>
      </c>
      <c r="E18" s="22">
        <f>'Тех. предложение 4'!$N$8*'Ком. предложение 4'!$C$50+'Тех. предложение 4'!$M$12*'Ком. предложение 4'!$C$72</f>
        <v>0</v>
      </c>
      <c r="F18" s="22">
        <f>'Тех. предложение 4'!$N$8*'Ком. предложение 4'!$C$50+'Тех. предложение 4'!$M$12*'Ком. предложение 4'!$C$72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4'!$N$8*'Ком. предложение 4'!$D$50+'Тех. предложение 4'!$M$12*'Ком. предложение 4'!$D$72</f>
        <v>0</v>
      </c>
      <c r="C19" s="21">
        <f>'Тех. предложение 4'!$N$8*'Ком. предложение 4'!$D$50+'Тех. предложение 4'!$M$12*'Ком. предложение 4'!$D$72</f>
        <v>0</v>
      </c>
      <c r="D19" s="21">
        <f>'Тех. предложение 4'!$N$8*'Ком. предложение 4'!$D$50+'Тех. предложение 4'!$M$12*'Ком. предложение 4'!$D$72</f>
        <v>0</v>
      </c>
      <c r="E19" s="21">
        <f>'Тех. предложение 4'!$N$8*'Ком. предложение 4'!$D$50+'Тех. предложение 4'!$M$12*'Ком. предложение 4'!$D$72</f>
        <v>0</v>
      </c>
      <c r="F19" s="21">
        <f>'Тех. предложение 4'!$N$8*'Ком. предложение 4'!$D$50+'Тех. предложение 4'!$M$12*'Ком. предложение 4'!$D$72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4'!$B$10</f>
        <v>0</v>
      </c>
      <c r="C24" s="22">
        <f>C16*'Ком. предложение 4'!$C$10</f>
        <v>0</v>
      </c>
      <c r="D24" s="21">
        <f>D16*'Ком. предложение 4'!$D$10</f>
        <v>0</v>
      </c>
      <c r="E24" s="21">
        <f>E16*'Ком. предложение 4'!$E$10</f>
        <v>0</v>
      </c>
      <c r="F24" s="21">
        <f>F16*'Ком. предложение 4'!$F$10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4'!$B$10</f>
        <v>0</v>
      </c>
      <c r="C25" s="22">
        <f>C17*'Ком. предложение 4'!$C$10</f>
        <v>0</v>
      </c>
      <c r="D25" s="21">
        <f>D17*'Ком. предложение 4'!$D$10</f>
        <v>0</v>
      </c>
      <c r="E25" s="21">
        <f>E17*'Ком. предложение 4'!$E$10</f>
        <v>0</v>
      </c>
      <c r="F25" s="21">
        <f>F17*'Ком. предложение 4'!$F$10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4'!$C$10</f>
        <v>0</v>
      </c>
      <c r="C26" s="21">
        <f>C18*'Ком. предложение 4'!$D$10</f>
        <v>0</v>
      </c>
      <c r="D26" s="21">
        <f>D18*'Ком. предложение 4'!$E$10</f>
        <v>0</v>
      </c>
      <c r="E26" s="21">
        <f>E18*'Ком. предложение 4'!$F$10</f>
        <v>0</v>
      </c>
      <c r="F26" s="21">
        <f>F18*'Ком. предложение 4'!$G$10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4'!$C$10</f>
        <v>0</v>
      </c>
      <c r="C27" s="21">
        <f>C19*'Ком. предложение 4'!$D$10</f>
        <v>0</v>
      </c>
      <c r="D27" s="21">
        <f>D19*'Ком. предложение 4'!$E$10</f>
        <v>0</v>
      </c>
      <c r="E27" s="21">
        <f>E19*'Ком. предложение 4'!$F$10</f>
        <v>0</v>
      </c>
      <c r="F27" s="21">
        <f>F19*'Ком. предложение 4'!$G$10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4'!$E$8-'Тех. предложение 4'!$N$8)</f>
        <v>8208.9</v>
      </c>
      <c r="C34" s="21">
        <f>$A$50*('Тех. предложение 4'!$E$8-'Тех. предложение 4'!$N$8)</f>
        <v>8208.9</v>
      </c>
      <c r="D34" s="21">
        <f>$A$50*('Тех. предложение 4'!$E$8-'Тех. предложение 4'!$N$8)</f>
        <v>8208.9</v>
      </c>
      <c r="E34" s="21">
        <f>$A$50*('Тех. предложение 4'!$E$8-'Тех. предложение 4'!$N$8)</f>
        <v>8208.9</v>
      </c>
      <c r="F34" s="21">
        <f>$A$50*('Тех. предложение 4'!$E$8-'Тех. предложение 4'!$N$8)</f>
        <v>8208.9</v>
      </c>
      <c r="G34" s="21" t="s">
        <v>1</v>
      </c>
      <c r="H34"/>
    </row>
    <row r="35" spans="1:8">
      <c r="A35" s="20" t="s">
        <v>21</v>
      </c>
      <c r="B35" s="21">
        <f>$B$50*('Тех. предложение 4'!$E$8-'Тех. предложение 4'!$N$8)</f>
        <v>4775.3999999999996</v>
      </c>
      <c r="C35" s="21">
        <f>$B$50*('Тех. предложение 4'!$E$8-'Тех. предложение 4'!$N$8)</f>
        <v>4775.3999999999996</v>
      </c>
      <c r="D35" s="21">
        <f>$B$50*('Тех. предложение 4'!$E$8-'Тех. предложение 4'!$N$8)</f>
        <v>4775.3999999999996</v>
      </c>
      <c r="E35" s="21">
        <f>$B$50*('Тех. предложение 4'!$E$8-'Тех. предложение 4'!$N$8)</f>
        <v>4775.3999999999996</v>
      </c>
      <c r="F35" s="21">
        <f>$B$50*('Тех. предложение 4'!$E$8-'Тех. предложение 4'!$N$8)</f>
        <v>4775.3999999999996</v>
      </c>
      <c r="G35" s="21" t="s">
        <v>1</v>
      </c>
      <c r="H35"/>
    </row>
    <row r="36" spans="1:8">
      <c r="A36" s="20" t="s">
        <v>22</v>
      </c>
      <c r="B36" s="21">
        <f>$C$50*('Тех. предложение 4'!$E$8-'Тех. предложение 4'!$N$8)</f>
        <v>4813.2</v>
      </c>
      <c r="C36" s="21">
        <f>$C$50*('Тех. предложение 4'!$E$8-'Тех. предложение 4'!$N$8)</f>
        <v>4813.2</v>
      </c>
      <c r="D36" s="21">
        <f>$C$50*('Тех. предложение 4'!$E$8-'Тех. предложение 4'!$N$8)</f>
        <v>4813.2</v>
      </c>
      <c r="E36" s="21">
        <f>$C$50*('Тех. предложение 4'!$E$8-'Тех. предложение 4'!$N$8)</f>
        <v>4813.2</v>
      </c>
      <c r="F36" s="21">
        <f>$C$50*('Тех. предложение 4'!$E$8-'Тех. предложение 4'!$N$8)</f>
        <v>4813.2</v>
      </c>
      <c r="G36" s="21" t="s">
        <v>1</v>
      </c>
      <c r="H36"/>
    </row>
    <row r="37" spans="1:8">
      <c r="A37" s="20" t="s">
        <v>23</v>
      </c>
      <c r="B37" s="21">
        <f>$D$50*('Тех. предложение 4'!$E$8-'Тех. предложение 4'!$N$8)</f>
        <v>8208.9</v>
      </c>
      <c r="C37" s="21">
        <f>$D$50*('Тех. предложение 4'!$E$8-'Тех. предложение 4'!$N$8)</f>
        <v>8208.9</v>
      </c>
      <c r="D37" s="21">
        <f>$D$50*('Тех. предложение 4'!$E$8-'Тех. предложение 4'!$N$8)</f>
        <v>8208.9</v>
      </c>
      <c r="E37" s="21">
        <f>$D$50*('Тех. предложение 4'!$E$8-'Тех. предложение 4'!$N$8)</f>
        <v>8208.9</v>
      </c>
      <c r="F37" s="21">
        <f>$D$50*('Тех. предложение 4'!$E$8-'Тех. предложение 4'!$N$8)</f>
        <v>8208.9</v>
      </c>
      <c r="G37" s="21" t="s">
        <v>1</v>
      </c>
      <c r="H37"/>
    </row>
    <row r="38" spans="1:8">
      <c r="A38" s="20" t="s">
        <v>24</v>
      </c>
      <c r="B38" s="21">
        <f>SUM(B34:B37)</f>
        <v>26006.400000000001</v>
      </c>
      <c r="C38" s="21">
        <f t="shared" ref="C38:F38" si="3">SUM(C34:C37)</f>
        <v>26006.400000000001</v>
      </c>
      <c r="D38" s="21">
        <f t="shared" si="3"/>
        <v>26006.400000000001</v>
      </c>
      <c r="E38" s="21">
        <f t="shared" si="3"/>
        <v>26006.400000000001</v>
      </c>
      <c r="F38" s="21">
        <f t="shared" si="3"/>
        <v>26006.400000000001</v>
      </c>
      <c r="G38" s="21">
        <f>SUM(B38:F38)</f>
        <v>130032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18280.628109953999</v>
      </c>
      <c r="C42" s="21">
        <f>C34*$B$10</f>
        <v>18280.628109953999</v>
      </c>
      <c r="D42" s="21">
        <f>D34*$C$10</f>
        <v>19615.113961980638</v>
      </c>
      <c r="E42" s="21">
        <f>E34*$D$10</f>
        <v>20909.711483471365</v>
      </c>
      <c r="F42" s="21">
        <f>F34*$E$10</f>
        <v>22289.752441380475</v>
      </c>
      <c r="G42" s="21" t="s">
        <v>1</v>
      </c>
      <c r="H42"/>
    </row>
    <row r="43" spans="1:8">
      <c r="A43" s="20" t="s">
        <v>21</v>
      </c>
      <c r="B43" s="21">
        <f t="shared" si="4"/>
        <v>10634.471302643999</v>
      </c>
      <c r="C43" s="21">
        <f>C35*$B$10</f>
        <v>10634.471302643999</v>
      </c>
      <c r="D43" s="21">
        <f>D35*$C$10</f>
        <v>11410.78770773701</v>
      </c>
      <c r="E43" s="21">
        <f>E35*$D$10</f>
        <v>12163.899696447654</v>
      </c>
      <c r="F43" s="21">
        <f>F35*$E$10</f>
        <v>12966.717076413199</v>
      </c>
      <c r="G43" s="21" t="s">
        <v>1</v>
      </c>
      <c r="H43"/>
    </row>
    <row r="44" spans="1:8">
      <c r="A44" s="20" t="s">
        <v>22</v>
      </c>
      <c r="B44" s="21">
        <f t="shared" si="4"/>
        <v>10718.649175752</v>
      </c>
      <c r="C44" s="21">
        <f>C36*$C$10</f>
        <v>11501.110565581894</v>
      </c>
      <c r="D44" s="21">
        <f>D36*$D$10</f>
        <v>12260.1838629103</v>
      </c>
      <c r="E44" s="21">
        <f>E36*$E$10</f>
        <v>13069.35599786238</v>
      </c>
      <c r="F44" s="21">
        <f>F36*$F$10</f>
        <v>13931.933493721299</v>
      </c>
      <c r="G44" s="21" t="s">
        <v>1</v>
      </c>
      <c r="H44"/>
    </row>
    <row r="45" spans="1:8">
      <c r="A45" s="20" t="s">
        <v>23</v>
      </c>
      <c r="B45" s="21">
        <f>B37*$B$10</f>
        <v>18280.628109953999</v>
      </c>
      <c r="C45" s="21">
        <f>C37*$C$10</f>
        <v>19615.113961980638</v>
      </c>
      <c r="D45" s="21">
        <f>D37*$D$10</f>
        <v>20909.711483471365</v>
      </c>
      <c r="E45" s="21">
        <f>E37*$E$10</f>
        <v>22289.752441380475</v>
      </c>
      <c r="F45" s="21">
        <f>F37*$F$10</f>
        <v>23760.876102511585</v>
      </c>
      <c r="G45" s="21" t="s">
        <v>1</v>
      </c>
      <c r="H45"/>
    </row>
    <row r="46" spans="1:8">
      <c r="A46" s="20" t="s">
        <v>24</v>
      </c>
      <c r="B46" s="21">
        <f>SUM(B42:B45)</f>
        <v>57914.376698303997</v>
      </c>
      <c r="C46" s="21">
        <f t="shared" ref="C46:F46" si="5">SUM(C42:C45)</f>
        <v>60031.323940160524</v>
      </c>
      <c r="D46" s="21">
        <f t="shared" si="5"/>
        <v>64195.797016099314</v>
      </c>
      <c r="E46" s="21">
        <f t="shared" si="5"/>
        <v>68432.719619161871</v>
      </c>
      <c r="F46" s="21">
        <f t="shared" si="5"/>
        <v>72949.279114026562</v>
      </c>
      <c r="G46" s="21">
        <f>SUM(B46:F46)</f>
        <v>323523.4963877523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1303</v>
      </c>
      <c r="B50" s="30">
        <v>758</v>
      </c>
      <c r="C50" s="30">
        <v>764</v>
      </c>
      <c r="D50" s="30">
        <v>1303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4'!$D$12-'Тех. предложение 4'!$M$12)</f>
        <v>0</v>
      </c>
      <c r="C56" s="21">
        <f>$A$72*('Тех. предложение 4'!$D$12-'Тех. предложение 4'!$M$12)</f>
        <v>0</v>
      </c>
      <c r="D56" s="21">
        <f>$A$72*('Тех. предложение 4'!$D$12-'Тех. предложение 4'!$M$12)</f>
        <v>0</v>
      </c>
      <c r="E56" s="21">
        <f>$A$72*('Тех. предложение 4'!$D$12-'Тех. предложение 4'!$M$12)</f>
        <v>0</v>
      </c>
      <c r="F56" s="21">
        <f>$A$72*('Тех. предложение 4'!$D$12-'Тех. предложение 4'!$M$12)</f>
        <v>0</v>
      </c>
      <c r="G56" s="29" t="s">
        <v>1</v>
      </c>
      <c r="H56"/>
    </row>
    <row r="57" spans="1:8">
      <c r="A57" s="20" t="s">
        <v>21</v>
      </c>
      <c r="B57" s="21">
        <f>$B$72*('Тех. предложение 4'!$D$12-'Тех. предложение 4'!$M$12)</f>
        <v>0</v>
      </c>
      <c r="C57" s="21">
        <f>$B$72*('Тех. предложение 4'!$D$12-'Тех. предложение 4'!$M$12)</f>
        <v>0</v>
      </c>
      <c r="D57" s="21">
        <f>$B$72*('Тех. предложение 4'!$D$12-'Тех. предложение 4'!$M$12)</f>
        <v>0</v>
      </c>
      <c r="E57" s="21">
        <f>$B$72*('Тех. предложение 4'!$D$12-'Тех. предложение 4'!$M$12)</f>
        <v>0</v>
      </c>
      <c r="F57" s="21">
        <f>$B$72*('Тех. предложение 4'!$D$12-'Тех. предложение 4'!$M$12)</f>
        <v>0</v>
      </c>
      <c r="G57" s="29" t="s">
        <v>1</v>
      </c>
      <c r="H57"/>
    </row>
    <row r="58" spans="1:8">
      <c r="A58" s="20" t="s">
        <v>22</v>
      </c>
      <c r="B58" s="21">
        <f>$C$72*('Тех. предложение 4'!$D$12-'Тех. предложение 4'!$M$12)</f>
        <v>0</v>
      </c>
      <c r="C58" s="21">
        <f>$C$72*('Тех. предложение 4'!$D$12-'Тех. предложение 4'!$M$12)</f>
        <v>0</v>
      </c>
      <c r="D58" s="21">
        <f>$C$72*('Тех. предложение 4'!$D$12-'Тех. предложение 4'!$M$12)</f>
        <v>0</v>
      </c>
      <c r="E58" s="21">
        <f>$C$72*('Тех. предложение 4'!$D$12-'Тех. предложение 4'!$M$12)</f>
        <v>0</v>
      </c>
      <c r="F58" s="21">
        <f>$C$72*('Тех. предложение 4'!$D$12-'Тех. предложение 4'!$M$12)</f>
        <v>0</v>
      </c>
      <c r="G58" s="29" t="s">
        <v>1</v>
      </c>
      <c r="H58"/>
    </row>
    <row r="59" spans="1:8">
      <c r="A59" s="20" t="s">
        <v>23</v>
      </c>
      <c r="B59" s="21">
        <f>$D$72*('Тех. предложение 4'!$D$12-'Тех. предложение 4'!$M$12)</f>
        <v>0</v>
      </c>
      <c r="C59" s="21">
        <f>$D$72*('Тех. предложение 4'!$D$12-'Тех. предложение 4'!$M$12)</f>
        <v>0</v>
      </c>
      <c r="D59" s="21">
        <f>$D$72*('Тех. предложение 4'!$D$12-'Тех. предложение 4'!$M$12)</f>
        <v>0</v>
      </c>
      <c r="E59" s="21">
        <f>$D$72*('Тех. предложение 4'!$D$12-'Тех. предложение 4'!$M$12)</f>
        <v>0</v>
      </c>
      <c r="F59" s="21">
        <f>$D$72*('Тех. предложение 4'!$D$12-'Тех. предложение 4'!$M$12)</f>
        <v>0</v>
      </c>
      <c r="G59" s="29" t="s">
        <v>1</v>
      </c>
      <c r="H59"/>
    </row>
    <row r="60" spans="1:8">
      <c r="A60" s="20" t="s">
        <v>24</v>
      </c>
      <c r="B60" s="21">
        <f>SUM(B56:B59)</f>
        <v>0</v>
      </c>
      <c r="C60" s="21">
        <f t="shared" ref="C60:F60" si="6">SUM(C56:C59)</f>
        <v>0</v>
      </c>
      <c r="D60" s="21">
        <f t="shared" si="6"/>
        <v>0</v>
      </c>
      <c r="E60" s="21">
        <f t="shared" si="6"/>
        <v>0</v>
      </c>
      <c r="F60" s="21">
        <f t="shared" si="6"/>
        <v>0</v>
      </c>
      <c r="G60" s="21">
        <f>SUM(B60:F60)</f>
        <v>0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4'!$B$10</f>
        <v>0</v>
      </c>
      <c r="C64" s="22">
        <f>C56*'Ком. предложение 4'!$C$10</f>
        <v>0</v>
      </c>
      <c r="D64" s="21">
        <f>D56*'Ком. предложение 4'!$D$10</f>
        <v>0</v>
      </c>
      <c r="E64" s="21">
        <f>E56*'Ком. предложение 4'!$E$10</f>
        <v>0</v>
      </c>
      <c r="F64" s="21">
        <f>F56*'Ком. предложение 4'!$F$10</f>
        <v>0</v>
      </c>
      <c r="G64" s="21" t="s">
        <v>1</v>
      </c>
      <c r="H64"/>
    </row>
    <row r="65" spans="1:8">
      <c r="A65" s="20" t="s">
        <v>21</v>
      </c>
      <c r="B65" s="22">
        <f>B57*'Ком. предложение 4'!$B$10</f>
        <v>0</v>
      </c>
      <c r="C65" s="22">
        <f>C57*'Ком. предложение 4'!$C$10</f>
        <v>0</v>
      </c>
      <c r="D65" s="21">
        <f>D57*'Ком. предложение 4'!$D$10</f>
        <v>0</v>
      </c>
      <c r="E65" s="21">
        <f>E57*'Ком. предложение 4'!$E$10</f>
        <v>0</v>
      </c>
      <c r="F65" s="21">
        <f>F57*'Ком. предложение 4'!$F$10</f>
        <v>0</v>
      </c>
      <c r="G65" s="21" t="s">
        <v>1</v>
      </c>
      <c r="H65"/>
    </row>
    <row r="66" spans="1:8">
      <c r="A66" s="20" t="s">
        <v>22</v>
      </c>
      <c r="B66" s="22">
        <f>B58*'Ком. предложение 4'!$C$10</f>
        <v>0</v>
      </c>
      <c r="C66" s="21">
        <f>C58*'Ком. предложение 4'!$D$10</f>
        <v>0</v>
      </c>
      <c r="D66" s="21">
        <f>D58*'Ком. предложение 4'!$E$10</f>
        <v>0</v>
      </c>
      <c r="E66" s="21">
        <f>E58*'Ком. предложение 4'!$F$10</f>
        <v>0</v>
      </c>
      <c r="F66" s="21">
        <f>F58*'Ком. предложение 4'!$G$10</f>
        <v>0</v>
      </c>
      <c r="G66" s="21" t="s">
        <v>1</v>
      </c>
      <c r="H66"/>
    </row>
    <row r="67" spans="1:8">
      <c r="A67" s="20" t="s">
        <v>23</v>
      </c>
      <c r="B67" s="22">
        <f>B59*'Ком. предложение 4'!$C$10</f>
        <v>0</v>
      </c>
      <c r="C67" s="21">
        <f>C59*'Ком. предложение 4'!$D$10</f>
        <v>0</v>
      </c>
      <c r="D67" s="21">
        <f>D59*'Ком. предложение 4'!$E$10</f>
        <v>0</v>
      </c>
      <c r="E67" s="21">
        <f>E59*'Ком. предложение 4'!$F$10</f>
        <v>0</v>
      </c>
      <c r="F67" s="21">
        <f>F59*'Ком. предложение 4'!$G$10</f>
        <v>0</v>
      </c>
      <c r="G67" s="21" t="s">
        <v>1</v>
      </c>
      <c r="H67"/>
    </row>
    <row r="68" spans="1:8">
      <c r="A68" s="20" t="s">
        <v>24</v>
      </c>
      <c r="B68" s="21">
        <f>SUM(B64:B67)</f>
        <v>0</v>
      </c>
      <c r="C68" s="21">
        <f t="shared" ref="C68:F68" si="7">SUM(C64:C67)</f>
        <v>0</v>
      </c>
      <c r="D68" s="21">
        <f t="shared" si="7"/>
        <v>0</v>
      </c>
      <c r="E68" s="21">
        <f t="shared" si="7"/>
        <v>0</v>
      </c>
      <c r="F68" s="21">
        <f t="shared" si="7"/>
        <v>0</v>
      </c>
      <c r="G68" s="21">
        <f>SUM(B68:F68)</f>
        <v>0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/>
      <c r="B72" s="30"/>
      <c r="C72" s="30"/>
      <c r="D72" s="30"/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8208.9</v>
      </c>
      <c r="C78" s="21">
        <f>C34+C56</f>
        <v>8208.9</v>
      </c>
      <c r="D78" s="21">
        <f t="shared" ref="D78:F78" si="9">D34+D56</f>
        <v>8208.9</v>
      </c>
      <c r="E78" s="21">
        <f t="shared" si="9"/>
        <v>8208.9</v>
      </c>
      <c r="F78" s="21">
        <f t="shared" si="9"/>
        <v>8208.9</v>
      </c>
      <c r="G78" s="29" t="s">
        <v>1</v>
      </c>
      <c r="H78"/>
    </row>
    <row r="79" spans="1:8">
      <c r="A79" s="20" t="s">
        <v>21</v>
      </c>
      <c r="B79" s="21">
        <f t="shared" si="8"/>
        <v>4775.3999999999996</v>
      </c>
      <c r="C79" s="21">
        <f t="shared" si="8"/>
        <v>4775.3999999999996</v>
      </c>
      <c r="D79" s="21">
        <f t="shared" si="8"/>
        <v>4775.3999999999996</v>
      </c>
      <c r="E79" s="21">
        <f t="shared" si="8"/>
        <v>4775.3999999999996</v>
      </c>
      <c r="F79" s="21">
        <f t="shared" si="8"/>
        <v>4775.3999999999996</v>
      </c>
      <c r="G79" s="29" t="s">
        <v>1</v>
      </c>
      <c r="H79"/>
    </row>
    <row r="80" spans="1:8">
      <c r="A80" s="20" t="s">
        <v>22</v>
      </c>
      <c r="B80" s="21">
        <f t="shared" si="8"/>
        <v>4813.2</v>
      </c>
      <c r="C80" s="21">
        <f t="shared" si="8"/>
        <v>4813.2</v>
      </c>
      <c r="D80" s="21">
        <f t="shared" si="8"/>
        <v>4813.2</v>
      </c>
      <c r="E80" s="21">
        <f t="shared" si="8"/>
        <v>4813.2</v>
      </c>
      <c r="F80" s="21">
        <f t="shared" si="8"/>
        <v>4813.2</v>
      </c>
      <c r="G80" s="29" t="s">
        <v>1</v>
      </c>
      <c r="H80"/>
    </row>
    <row r="81" spans="1:8">
      <c r="A81" s="20" t="s">
        <v>23</v>
      </c>
      <c r="B81" s="21">
        <f>B37+B59</f>
        <v>8208.9</v>
      </c>
      <c r="C81" s="21">
        <f t="shared" si="8"/>
        <v>8208.9</v>
      </c>
      <c r="D81" s="21">
        <f t="shared" si="8"/>
        <v>8208.9</v>
      </c>
      <c r="E81" s="21">
        <f t="shared" si="8"/>
        <v>8208.9</v>
      </c>
      <c r="F81" s="21">
        <f t="shared" si="8"/>
        <v>8208.9</v>
      </c>
      <c r="G81" s="29" t="s">
        <v>1</v>
      </c>
      <c r="H81"/>
    </row>
    <row r="82" spans="1:8">
      <c r="A82" s="20" t="s">
        <v>24</v>
      </c>
      <c r="B82" s="21">
        <f>SUM(B78:B81)</f>
        <v>26006.400000000001</v>
      </c>
      <c r="C82" s="21">
        <f t="shared" ref="C82:F82" si="10">SUM(C78:C81)</f>
        <v>26006.400000000001</v>
      </c>
      <c r="D82" s="21">
        <f t="shared" si="10"/>
        <v>26006.400000000001</v>
      </c>
      <c r="E82" s="21">
        <f t="shared" si="10"/>
        <v>26006.400000000001</v>
      </c>
      <c r="F82" s="21">
        <f t="shared" si="10"/>
        <v>26006.400000000001</v>
      </c>
      <c r="G82" s="21">
        <f>SUM(B82:F82)</f>
        <v>130032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18280.628109953999</v>
      </c>
      <c r="C86" s="21">
        <f>C42+C64</f>
        <v>18280.628109953999</v>
      </c>
      <c r="D86" s="21">
        <f t="shared" ref="D86:F86" si="12">D42+D64</f>
        <v>19615.113961980638</v>
      </c>
      <c r="E86" s="21">
        <f t="shared" si="12"/>
        <v>20909.711483471365</v>
      </c>
      <c r="F86" s="21">
        <f t="shared" si="12"/>
        <v>22289.752441380475</v>
      </c>
      <c r="G86" s="21" t="s">
        <v>1</v>
      </c>
      <c r="H86"/>
    </row>
    <row r="87" spans="1:8">
      <c r="A87" s="20" t="s">
        <v>21</v>
      </c>
      <c r="B87" s="21">
        <f t="shared" si="11"/>
        <v>10634.471302643999</v>
      </c>
      <c r="C87" s="21">
        <f t="shared" si="11"/>
        <v>10634.471302643999</v>
      </c>
      <c r="D87" s="21">
        <f t="shared" si="11"/>
        <v>11410.78770773701</v>
      </c>
      <c r="E87" s="21">
        <f t="shared" si="11"/>
        <v>12163.899696447654</v>
      </c>
      <c r="F87" s="21">
        <f t="shared" si="11"/>
        <v>12966.717076413199</v>
      </c>
      <c r="G87" s="21" t="s">
        <v>1</v>
      </c>
      <c r="H87"/>
    </row>
    <row r="88" spans="1:8">
      <c r="A88" s="20" t="s">
        <v>22</v>
      </c>
      <c r="B88" s="21">
        <f t="shared" si="11"/>
        <v>10718.649175752</v>
      </c>
      <c r="C88" s="21">
        <f t="shared" si="11"/>
        <v>11501.110565581894</v>
      </c>
      <c r="D88" s="21">
        <f t="shared" si="11"/>
        <v>12260.1838629103</v>
      </c>
      <c r="E88" s="21">
        <f t="shared" si="11"/>
        <v>13069.35599786238</v>
      </c>
      <c r="F88" s="21">
        <f t="shared" si="11"/>
        <v>13931.933493721299</v>
      </c>
      <c r="G88" s="21" t="s">
        <v>1</v>
      </c>
      <c r="H88"/>
    </row>
    <row r="89" spans="1:8">
      <c r="A89" s="20" t="s">
        <v>23</v>
      </c>
      <c r="B89" s="21">
        <f>B45+B67</f>
        <v>18280.628109953999</v>
      </c>
      <c r="C89" s="21">
        <f t="shared" si="11"/>
        <v>19615.113961980638</v>
      </c>
      <c r="D89" s="21">
        <f t="shared" si="11"/>
        <v>20909.711483471365</v>
      </c>
      <c r="E89" s="21">
        <f t="shared" si="11"/>
        <v>22289.752441380475</v>
      </c>
      <c r="F89" s="21">
        <f t="shared" si="11"/>
        <v>23760.876102511585</v>
      </c>
      <c r="G89" s="21" t="s">
        <v>1</v>
      </c>
      <c r="H89"/>
    </row>
    <row r="90" spans="1:8">
      <c r="A90" s="20" t="s">
        <v>24</v>
      </c>
      <c r="B90" s="21">
        <f>SUM(B86:B89)</f>
        <v>57914.376698303997</v>
      </c>
      <c r="C90" s="21">
        <f t="shared" ref="C90:F90" si="13">SUM(C86:C89)</f>
        <v>60031.323940160524</v>
      </c>
      <c r="D90" s="21">
        <f t="shared" si="13"/>
        <v>64195.797016099314</v>
      </c>
      <c r="E90" s="21">
        <f t="shared" si="13"/>
        <v>68432.719619161871</v>
      </c>
      <c r="F90" s="21">
        <f t="shared" si="13"/>
        <v>72949.279114026562</v>
      </c>
      <c r="G90" s="21">
        <f>SUM(B90:F90)</f>
        <v>323523.4963877523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2" spans="1:8">
      <c r="H92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7388.01</v>
      </c>
      <c r="C96" s="21">
        <f t="shared" si="14"/>
        <v>7388.01</v>
      </c>
      <c r="D96" s="21">
        <f t="shared" si="14"/>
        <v>7388.01</v>
      </c>
      <c r="E96" s="21">
        <f t="shared" si="14"/>
        <v>7388.01</v>
      </c>
      <c r="F96" s="21">
        <f t="shared" si="14"/>
        <v>7388.01</v>
      </c>
      <c r="G96" s="21" t="s">
        <v>1</v>
      </c>
      <c r="H96"/>
    </row>
    <row r="97" spans="1:8">
      <c r="A97" s="20" t="s">
        <v>21</v>
      </c>
      <c r="B97" s="21">
        <f t="shared" si="14"/>
        <v>4297.8599999999997</v>
      </c>
      <c r="C97" s="21">
        <f t="shared" si="14"/>
        <v>4297.8599999999997</v>
      </c>
      <c r="D97" s="21">
        <f t="shared" si="14"/>
        <v>4297.8599999999997</v>
      </c>
      <c r="E97" s="21">
        <f t="shared" si="14"/>
        <v>4297.8599999999997</v>
      </c>
      <c r="F97" s="21">
        <f t="shared" si="14"/>
        <v>4297.8599999999997</v>
      </c>
      <c r="G97" s="21" t="s">
        <v>1</v>
      </c>
      <c r="H97"/>
    </row>
    <row r="98" spans="1:8">
      <c r="A98" s="20" t="s">
        <v>22</v>
      </c>
      <c r="B98" s="21">
        <f t="shared" si="14"/>
        <v>4331.88</v>
      </c>
      <c r="C98" s="21">
        <f t="shared" si="14"/>
        <v>4331.88</v>
      </c>
      <c r="D98" s="21">
        <f t="shared" si="14"/>
        <v>4331.88</v>
      </c>
      <c r="E98" s="21">
        <f t="shared" si="14"/>
        <v>4331.88</v>
      </c>
      <c r="F98" s="21">
        <f t="shared" si="14"/>
        <v>4331.88</v>
      </c>
      <c r="G98" s="21" t="s">
        <v>1</v>
      </c>
      <c r="H98"/>
    </row>
    <row r="99" spans="1:8">
      <c r="A99" s="20" t="s">
        <v>23</v>
      </c>
      <c r="B99" s="21">
        <f>B81*0.9</f>
        <v>7388.01</v>
      </c>
      <c r="C99" s="21">
        <f t="shared" si="14"/>
        <v>7388.01</v>
      </c>
      <c r="D99" s="21">
        <f t="shared" si="14"/>
        <v>7388.01</v>
      </c>
      <c r="E99" s="21">
        <f t="shared" si="14"/>
        <v>7388.01</v>
      </c>
      <c r="F99" s="21">
        <f t="shared" si="14"/>
        <v>7388.01</v>
      </c>
      <c r="G99" s="21" t="s">
        <v>1</v>
      </c>
      <c r="H99"/>
    </row>
    <row r="100" spans="1:8">
      <c r="A100" s="20" t="s">
        <v>24</v>
      </c>
      <c r="B100" s="21">
        <f>SUM(B96:B99)</f>
        <v>23405.760000000002</v>
      </c>
      <c r="C100" s="21">
        <f t="shared" ref="C100:F100" si="15">SUM(C96:C99)</f>
        <v>23405.760000000002</v>
      </c>
      <c r="D100" s="21">
        <f t="shared" si="15"/>
        <v>23405.760000000002</v>
      </c>
      <c r="E100" s="21">
        <f t="shared" si="15"/>
        <v>23405.760000000002</v>
      </c>
      <c r="F100" s="21">
        <f t="shared" si="15"/>
        <v>23405.760000000002</v>
      </c>
      <c r="G100" s="21">
        <f>SUM(B100:F100)</f>
        <v>117028.80000000002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16452.565298958601</v>
      </c>
      <c r="C104" s="21">
        <f t="shared" si="16"/>
        <v>16452.565298958601</v>
      </c>
      <c r="D104" s="21">
        <f t="shared" si="16"/>
        <v>17653.602565782574</v>
      </c>
      <c r="E104" s="21">
        <f t="shared" si="16"/>
        <v>18818.740335124228</v>
      </c>
      <c r="F104" s="21">
        <f t="shared" si="16"/>
        <v>20060.777197242427</v>
      </c>
      <c r="G104" s="21" t="s">
        <v>1</v>
      </c>
      <c r="H104"/>
    </row>
    <row r="105" spans="1:8">
      <c r="A105" s="20" t="s">
        <v>21</v>
      </c>
      <c r="B105" s="21">
        <f t="shared" si="16"/>
        <v>9571.0241723795989</v>
      </c>
      <c r="C105" s="21">
        <f t="shared" si="16"/>
        <v>9571.0241723795989</v>
      </c>
      <c r="D105" s="21">
        <f t="shared" si="16"/>
        <v>10269.70893696331</v>
      </c>
      <c r="E105" s="21">
        <f t="shared" si="16"/>
        <v>10947.509726802889</v>
      </c>
      <c r="F105" s="21">
        <f t="shared" si="16"/>
        <v>11670.04536877188</v>
      </c>
      <c r="G105" s="21" t="s">
        <v>1</v>
      </c>
      <c r="H105"/>
    </row>
    <row r="106" spans="1:8">
      <c r="A106" s="20" t="s">
        <v>22</v>
      </c>
      <c r="B106" s="21">
        <f t="shared" si="16"/>
        <v>9646.7842581768</v>
      </c>
      <c r="C106" s="21">
        <f t="shared" si="16"/>
        <v>10350.999509023704</v>
      </c>
      <c r="D106" s="21">
        <f t="shared" si="16"/>
        <v>11034.165476619271</v>
      </c>
      <c r="E106" s="21">
        <f t="shared" si="16"/>
        <v>11762.420398076141</v>
      </c>
      <c r="F106" s="21">
        <f t="shared" si="16"/>
        <v>12538.740144349169</v>
      </c>
      <c r="G106" s="21" t="s">
        <v>1</v>
      </c>
      <c r="H106"/>
    </row>
    <row r="107" spans="1:8">
      <c r="A107" s="20" t="s">
        <v>23</v>
      </c>
      <c r="B107" s="21">
        <f>B89*0.9</f>
        <v>16452.565298958601</v>
      </c>
      <c r="C107" s="21">
        <f t="shared" si="16"/>
        <v>17653.602565782574</v>
      </c>
      <c r="D107" s="21">
        <f t="shared" si="16"/>
        <v>18818.740335124228</v>
      </c>
      <c r="E107" s="21">
        <f t="shared" si="16"/>
        <v>20060.777197242427</v>
      </c>
      <c r="F107" s="21">
        <f t="shared" si="16"/>
        <v>21384.788492260428</v>
      </c>
      <c r="G107" s="21" t="s">
        <v>1</v>
      </c>
      <c r="H107"/>
    </row>
    <row r="108" spans="1:8">
      <c r="A108" s="20" t="s">
        <v>24</v>
      </c>
      <c r="B108" s="21">
        <f>SUM(B104:B107)</f>
        <v>52122.9390284736</v>
      </c>
      <c r="C108" s="21">
        <f t="shared" ref="C108:F108" si="17">SUM(C104:C107)</f>
        <v>54028.191546144481</v>
      </c>
      <c r="D108" s="21">
        <f t="shared" si="17"/>
        <v>57776.21731448939</v>
      </c>
      <c r="E108" s="21">
        <f t="shared" si="17"/>
        <v>61589.447657245677</v>
      </c>
      <c r="F108" s="21">
        <f t="shared" si="17"/>
        <v>65654.351202623904</v>
      </c>
      <c r="G108" s="21">
        <f>SUM(B108:F108)</f>
        <v>291171.14674897707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  <row r="114" spans="8:8">
      <c r="H114"/>
    </row>
    <row r="115" spans="8:8">
      <c r="H115"/>
    </row>
    <row r="116" spans="8:8">
      <c r="H116"/>
    </row>
    <row r="117" spans="8:8">
      <c r="H117"/>
    </row>
    <row r="118" spans="8:8">
      <c r="H118"/>
    </row>
    <row r="119" spans="8:8">
      <c r="H119"/>
    </row>
    <row r="120" spans="8:8">
      <c r="H120"/>
    </row>
    <row r="121" spans="8:8">
      <c r="H121"/>
    </row>
    <row r="122" spans="8:8">
      <c r="H122"/>
    </row>
    <row r="123" spans="8:8">
      <c r="H123"/>
    </row>
    <row r="124" spans="8:8">
      <c r="H124"/>
    </row>
    <row r="125" spans="8:8">
      <c r="H125"/>
    </row>
    <row r="126" spans="8:8">
      <c r="H126"/>
    </row>
    <row r="127" spans="8:8">
      <c r="H127"/>
    </row>
    <row r="128" spans="8:8">
      <c r="H128"/>
    </row>
    <row r="129" spans="8:8">
      <c r="H129"/>
    </row>
    <row r="130" spans="8:8">
      <c r="H130"/>
    </row>
    <row r="131" spans="8:8">
      <c r="H131"/>
    </row>
    <row r="132" spans="8:8">
      <c r="H132"/>
    </row>
    <row r="133" spans="8:8">
      <c r="H133"/>
    </row>
    <row r="134" spans="8:8">
      <c r="H134"/>
    </row>
    <row r="135" spans="8:8">
      <c r="H135"/>
    </row>
    <row r="136" spans="8:8">
      <c r="H136"/>
    </row>
    <row r="137" spans="8:8">
      <c r="H137"/>
    </row>
    <row r="138" spans="8:8">
      <c r="H138"/>
    </row>
    <row r="139" spans="8:8">
      <c r="H139"/>
    </row>
    <row r="140" spans="8:8">
      <c r="H140"/>
    </row>
    <row r="141" spans="8:8">
      <c r="H141"/>
    </row>
    <row r="142" spans="8:8">
      <c r="H142"/>
    </row>
    <row r="143" spans="8:8">
      <c r="H143"/>
    </row>
    <row r="144" spans="8:8">
      <c r="H144"/>
    </row>
    <row r="145" spans="8:8">
      <c r="H145"/>
    </row>
    <row r="146" spans="8:8">
      <c r="H146"/>
    </row>
    <row r="147" spans="8:8">
      <c r="H147"/>
    </row>
    <row r="148" spans="8:8">
      <c r="H148"/>
    </row>
    <row r="149" spans="8:8">
      <c r="H149"/>
    </row>
    <row r="150" spans="8:8">
      <c r="H150"/>
    </row>
    <row r="151" spans="8:8">
      <c r="H151"/>
    </row>
    <row r="152" spans="8:8">
      <c r="H152"/>
    </row>
    <row r="153" spans="8:8">
      <c r="H153"/>
    </row>
    <row r="154" spans="8:8">
      <c r="H154"/>
    </row>
    <row r="155" spans="8:8">
      <c r="H155"/>
    </row>
    <row r="156" spans="8:8">
      <c r="H156"/>
    </row>
    <row r="157" spans="8:8">
      <c r="H157"/>
    </row>
    <row r="158" spans="8:8">
      <c r="H158"/>
    </row>
    <row r="159" spans="8:8">
      <c r="H159"/>
    </row>
    <row r="160" spans="8:8">
      <c r="H160"/>
    </row>
    <row r="161" spans="8:8">
      <c r="H161"/>
    </row>
    <row r="162" spans="8:8">
      <c r="H162"/>
    </row>
    <row r="163" spans="8:8">
      <c r="H163"/>
    </row>
    <row r="164" spans="8:8">
      <c r="H164"/>
    </row>
    <row r="165" spans="8:8">
      <c r="H165"/>
    </row>
    <row r="166" spans="8:8">
      <c r="H166"/>
    </row>
    <row r="167" spans="8:8">
      <c r="H167"/>
    </row>
    <row r="168" spans="8:8">
      <c r="H168"/>
    </row>
    <row r="169" spans="8:8">
      <c r="H169"/>
    </row>
    <row r="170" spans="8:8">
      <c r="H170"/>
    </row>
    <row r="171" spans="8:8">
      <c r="H171"/>
    </row>
    <row r="172" spans="8:8">
      <c r="H172"/>
    </row>
  </sheetData>
  <mergeCells count="3">
    <mergeCell ref="A2:G2"/>
    <mergeCell ref="A6:G6"/>
    <mergeCell ref="A93:G93"/>
  </mergeCells>
  <pageMargins left="0.25" right="0.25" top="0.75" bottom="0.75" header="0.3" footer="0.3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G30"/>
  <sheetViews>
    <sheetView zoomScale="85" zoomScaleNormal="85" workbookViewId="0">
      <pane xSplit="2" ySplit="1" topLeftCell="C2" activePane="bottomRight" state="frozen"/>
      <selection pane="topRight" activeCell="F1" sqref="F1"/>
      <selection pane="bottomLeft" activeCell="A2" sqref="A2"/>
      <selection pane="bottomRight" activeCell="A3" sqref="A3:U9"/>
    </sheetView>
  </sheetViews>
  <sheetFormatPr defaultRowHeight="14.25"/>
  <cols>
    <col min="1" max="1" width="4.85546875" style="32" customWidth="1"/>
    <col min="2" max="2" width="28.5703125" style="32" customWidth="1"/>
    <col min="3" max="3" width="15.85546875" style="32" customWidth="1"/>
    <col min="4" max="4" width="10.85546875" style="32" customWidth="1"/>
    <col min="5" max="5" width="10.7109375" style="32" customWidth="1"/>
    <col min="6" max="6" width="11.140625" style="32" customWidth="1"/>
    <col min="7" max="7" width="9.140625" style="32"/>
    <col min="8" max="8" width="9.7109375" style="32" customWidth="1"/>
    <col min="9" max="9" width="0" style="32" hidden="1" customWidth="1"/>
    <col min="10" max="10" width="10.28515625" style="32" hidden="1" customWidth="1"/>
    <col min="11" max="11" width="25.7109375" style="32" customWidth="1"/>
    <col min="12" max="12" width="14.5703125" style="32" bestFit="1" customWidth="1"/>
    <col min="13" max="13" width="10.7109375" style="32" customWidth="1"/>
    <col min="14" max="14" width="10.85546875" style="32" customWidth="1"/>
    <col min="15" max="15" width="9.7109375" style="32" bestFit="1" customWidth="1"/>
    <col min="16" max="16" width="11.5703125" style="32" bestFit="1" customWidth="1"/>
    <col min="17" max="17" width="12.7109375" style="32" bestFit="1" customWidth="1"/>
    <col min="18" max="18" width="12.7109375" style="32" hidden="1" customWidth="1"/>
    <col min="19" max="19" width="12.140625" style="32" customWidth="1"/>
    <col min="20" max="20" width="12.140625" style="32" hidden="1" customWidth="1"/>
    <col min="21" max="21" width="10" style="32" customWidth="1"/>
    <col min="22" max="1021" width="9.140625" style="32"/>
    <col min="1022" max="16384" width="9.140625" style="31"/>
  </cols>
  <sheetData>
    <row r="1" spans="1:1020" ht="27" customHeight="1">
      <c r="A1" s="31"/>
      <c r="B1" s="188" t="s">
        <v>119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</row>
    <row r="2" spans="1:1020" s="33" customFormat="1" ht="15.75" customHeight="1">
      <c r="B2" s="34"/>
      <c r="C2" s="34"/>
      <c r="D2" s="189"/>
      <c r="E2" s="189"/>
      <c r="F2" s="189"/>
      <c r="G2" s="189"/>
      <c r="H2" s="189"/>
      <c r="I2" s="144"/>
      <c r="J2" s="144"/>
      <c r="K2" s="92"/>
      <c r="L2" s="92"/>
      <c r="M2" s="34"/>
    </row>
    <row r="3" spans="1:1020" ht="12.7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92"/>
      <c r="S3" s="179" t="s">
        <v>5</v>
      </c>
      <c r="T3" s="182" t="s">
        <v>106</v>
      </c>
      <c r="U3" s="180" t="s">
        <v>103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</row>
    <row r="4" spans="1:1020" s="36" customFormat="1" ht="60">
      <c r="A4" s="196"/>
      <c r="B4" s="88" t="s">
        <v>47</v>
      </c>
      <c r="C4" s="97" t="s">
        <v>49</v>
      </c>
      <c r="D4" s="88" t="s">
        <v>2</v>
      </c>
      <c r="E4" s="88" t="s">
        <v>3</v>
      </c>
      <c r="F4" s="88" t="s">
        <v>7</v>
      </c>
      <c r="G4" s="35" t="s">
        <v>48</v>
      </c>
      <c r="H4" s="88" t="s">
        <v>6</v>
      </c>
      <c r="I4" s="146" t="s">
        <v>104</v>
      </c>
      <c r="J4" s="146" t="s">
        <v>105</v>
      </c>
      <c r="K4" s="152" t="s">
        <v>47</v>
      </c>
      <c r="L4" s="88" t="s">
        <v>49</v>
      </c>
      <c r="M4" s="88" t="s">
        <v>2</v>
      </c>
      <c r="N4" s="88" t="s">
        <v>3</v>
      </c>
      <c r="O4" s="88" t="s">
        <v>7</v>
      </c>
      <c r="P4" s="35" t="s">
        <v>48</v>
      </c>
      <c r="Q4" s="88" t="s">
        <v>6</v>
      </c>
      <c r="R4" s="146" t="s">
        <v>105</v>
      </c>
      <c r="S4" s="179"/>
      <c r="T4" s="200"/>
      <c r="U4" s="181"/>
    </row>
    <row r="5" spans="1:1020" s="36" customFormat="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1020" s="169" customFormat="1" ht="15">
      <c r="A6" s="160">
        <v>1</v>
      </c>
      <c r="B6" s="165" t="s">
        <v>84</v>
      </c>
      <c r="C6" s="171">
        <f>1000*1.05</f>
        <v>1050</v>
      </c>
      <c r="D6" s="160">
        <v>3</v>
      </c>
      <c r="E6" s="161">
        <f>C6*D6/1000</f>
        <v>3.15</v>
      </c>
      <c r="F6" s="162">
        <v>13200</v>
      </c>
      <c r="G6" s="162">
        <v>4128</v>
      </c>
      <c r="H6" s="163">
        <f>G6*E6</f>
        <v>13003.199999999999</v>
      </c>
      <c r="I6" s="163">
        <f>1.75556 *1.18</f>
        <v>2.0715607999999999</v>
      </c>
      <c r="J6" s="163">
        <f>I6*H6</f>
        <v>26936.919394559995</v>
      </c>
      <c r="K6" s="165"/>
      <c r="L6" s="160"/>
      <c r="M6" s="160"/>
      <c r="N6" s="161">
        <f t="shared" ref="N6" si="0">L6*M6/1000</f>
        <v>0</v>
      </c>
      <c r="O6" s="162"/>
      <c r="P6" s="162">
        <v>4128</v>
      </c>
      <c r="Q6" s="163">
        <f>P6*N6</f>
        <v>0</v>
      </c>
      <c r="R6" s="163">
        <f>Q6*I6</f>
        <v>0</v>
      </c>
      <c r="S6" s="163">
        <f>H6-Q6</f>
        <v>13003.199999999999</v>
      </c>
      <c r="T6" s="163">
        <f>J6-R6</f>
        <v>26936.919394559995</v>
      </c>
      <c r="U6" s="164">
        <f>1-Q6/H6</f>
        <v>1</v>
      </c>
    </row>
    <row r="7" spans="1:1020" s="169" customFormat="1" ht="15">
      <c r="A7" s="160">
        <f>A6+1</f>
        <v>2</v>
      </c>
      <c r="B7" s="165" t="s">
        <v>79</v>
      </c>
      <c r="C7" s="166">
        <f>250*1.25</f>
        <v>312.5</v>
      </c>
      <c r="D7" s="160">
        <v>1</v>
      </c>
      <c r="E7" s="161">
        <f>C7*D7/1000</f>
        <v>0.3125</v>
      </c>
      <c r="F7" s="162">
        <v>7800</v>
      </c>
      <c r="G7" s="162">
        <v>4128</v>
      </c>
      <c r="H7" s="163">
        <f>G7*E7</f>
        <v>1290</v>
      </c>
      <c r="I7" s="163">
        <f>1.75556 *1.18</f>
        <v>2.0715607999999999</v>
      </c>
      <c r="J7" s="163">
        <f>I7*H7</f>
        <v>2672.3134319999999</v>
      </c>
      <c r="K7" s="165"/>
      <c r="L7" s="160"/>
      <c r="M7" s="160"/>
      <c r="N7" s="161">
        <f>L7*M7/1000</f>
        <v>0</v>
      </c>
      <c r="O7" s="162"/>
      <c r="P7" s="162">
        <v>4128</v>
      </c>
      <c r="Q7" s="163">
        <f>P7*N7</f>
        <v>0</v>
      </c>
      <c r="R7" s="163">
        <f>Q7*I7</f>
        <v>0</v>
      </c>
      <c r="S7" s="163">
        <f>H7-Q7</f>
        <v>1290</v>
      </c>
      <c r="T7" s="163">
        <f>J7-R7</f>
        <v>2672.3134319999999</v>
      </c>
      <c r="U7" s="164">
        <f>1-Q7/H7</f>
        <v>1</v>
      </c>
    </row>
    <row r="8" spans="1:1020" s="37" customFormat="1" ht="15">
      <c r="A8" s="193" t="s">
        <v>40</v>
      </c>
      <c r="B8" s="194"/>
      <c r="C8" s="155"/>
      <c r="D8" s="71">
        <f>SUM(D6:D7)</f>
        <v>4</v>
      </c>
      <c r="E8" s="72">
        <f>SUM(E6:E7)</f>
        <v>3.4624999999999999</v>
      </c>
      <c r="F8" s="73"/>
      <c r="G8" s="73"/>
      <c r="H8" s="74">
        <f>SUM(H6:H7)</f>
        <v>14293.199999999999</v>
      </c>
      <c r="I8" s="74"/>
      <c r="J8" s="74">
        <f>SUM(J6:J7)</f>
        <v>29609.232826559994</v>
      </c>
      <c r="K8" s="156"/>
      <c r="L8" s="71"/>
      <c r="M8" s="71">
        <f t="shared" ref="M8:N8" si="1">SUM(M6:M7)</f>
        <v>0</v>
      </c>
      <c r="N8" s="72">
        <f t="shared" si="1"/>
        <v>0</v>
      </c>
      <c r="O8" s="73"/>
      <c r="P8" s="73"/>
      <c r="Q8" s="74">
        <f t="shared" ref="Q8:T8" si="2">SUM(Q6:Q7)</f>
        <v>0</v>
      </c>
      <c r="R8" s="74">
        <f t="shared" si="2"/>
        <v>0</v>
      </c>
      <c r="S8" s="74">
        <f t="shared" si="2"/>
        <v>14293.199999999999</v>
      </c>
      <c r="T8" s="74">
        <f t="shared" si="2"/>
        <v>29609.232826559994</v>
      </c>
      <c r="U8" s="136">
        <f>1-Q8/H8</f>
        <v>1</v>
      </c>
    </row>
    <row r="9" spans="1:1020" ht="27" customHeight="1">
      <c r="A9" s="184" t="s">
        <v>118</v>
      </c>
      <c r="B9" s="185"/>
      <c r="C9" s="40"/>
      <c r="D9" s="44">
        <f>SUM(D8)</f>
        <v>4</v>
      </c>
      <c r="E9" s="45">
        <f>SUM(E8)</f>
        <v>3.4624999999999999</v>
      </c>
      <c r="F9" s="43"/>
      <c r="G9" s="43"/>
      <c r="H9" s="46">
        <f>SUM(H8)</f>
        <v>14293.199999999999</v>
      </c>
      <c r="I9" s="46"/>
      <c r="J9" s="45">
        <f>SUM(J8)</f>
        <v>29609.232826559994</v>
      </c>
      <c r="K9" s="43"/>
      <c r="L9" s="43"/>
      <c r="M9" s="47">
        <f t="shared" ref="M9:N9" si="3">SUM(M8)</f>
        <v>0</v>
      </c>
      <c r="N9" s="48">
        <f t="shared" si="3"/>
        <v>0</v>
      </c>
      <c r="O9" s="46"/>
      <c r="P9" s="43"/>
      <c r="Q9" s="46">
        <f t="shared" ref="Q9:T9" si="4">SUM(Q8)</f>
        <v>0</v>
      </c>
      <c r="R9" s="45">
        <f t="shared" si="4"/>
        <v>0</v>
      </c>
      <c r="S9" s="46">
        <f t="shared" si="4"/>
        <v>14293.199999999999</v>
      </c>
      <c r="T9" s="46">
        <f t="shared" si="4"/>
        <v>29609.232826559994</v>
      </c>
      <c r="U9" s="126">
        <f>1-Q9/H9</f>
        <v>1</v>
      </c>
    </row>
    <row r="10" spans="1:1020" ht="15" hidden="1" customHeight="1">
      <c r="A10" s="31"/>
      <c r="B10" s="49"/>
      <c r="C10" s="50"/>
      <c r="D10" s="50"/>
      <c r="E10" s="50"/>
      <c r="F10" s="50"/>
      <c r="G10" s="50"/>
      <c r="H10" s="50"/>
      <c r="I10" s="151"/>
      <c r="J10" s="151"/>
      <c r="K10" s="50"/>
      <c r="L10" s="50"/>
      <c r="M10" s="50"/>
      <c r="N10" s="186" t="s">
        <v>50</v>
      </c>
      <c r="O10" s="186"/>
      <c r="P10" s="186"/>
      <c r="Q10" s="186"/>
      <c r="R10" s="141"/>
      <c r="S10" s="51" t="e">
        <f>H9/Q9</f>
        <v>#DIV/0!</v>
      </c>
      <c r="T10" s="51"/>
      <c r="U10" s="37" t="s">
        <v>51</v>
      </c>
    </row>
    <row r="11" spans="1:1020" ht="13.5" hidden="1" customHeight="1">
      <c r="A11" s="52"/>
      <c r="B11" s="199"/>
      <c r="C11" s="199"/>
      <c r="D11" s="199"/>
      <c r="E11" s="199"/>
      <c r="F11" s="199"/>
      <c r="G11" s="199"/>
      <c r="H11" s="199"/>
      <c r="I11" s="148"/>
      <c r="J11" s="148"/>
      <c r="K11" s="50"/>
      <c r="L11" s="50"/>
      <c r="M11" s="50"/>
      <c r="N11" s="31"/>
      <c r="O11" s="31"/>
      <c r="P11" s="186" t="s">
        <v>52</v>
      </c>
      <c r="Q11" s="186"/>
      <c r="R11" s="141"/>
      <c r="S11" s="53" t="e">
        <f>U9/#REF!*100</f>
        <v>#REF!</v>
      </c>
      <c r="T11" s="53"/>
      <c r="U11" s="37" t="s">
        <v>53</v>
      </c>
    </row>
    <row r="12" spans="1:1020" ht="79.5" hidden="1" customHeight="1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0"/>
      <c r="L12" s="50"/>
      <c r="M12" s="31"/>
      <c r="N12" s="31"/>
      <c r="O12" s="31"/>
      <c r="P12" s="31"/>
      <c r="Q12" s="88" t="s">
        <v>54</v>
      </c>
      <c r="R12" s="146"/>
      <c r="S12" s="56" t="s">
        <v>55</v>
      </c>
      <c r="T12" s="153"/>
      <c r="U12" s="31"/>
    </row>
    <row r="13" spans="1:1020" ht="30" hidden="1">
      <c r="A13" s="57"/>
      <c r="B13" s="58"/>
      <c r="C13" s="57"/>
      <c r="D13" s="57"/>
      <c r="E13" s="54"/>
      <c r="F13" s="59"/>
      <c r="G13" s="54"/>
      <c r="H13" s="59"/>
      <c r="I13" s="59"/>
      <c r="J13" s="59"/>
      <c r="K13" s="31"/>
      <c r="L13" s="31"/>
      <c r="M13" s="31"/>
      <c r="N13" s="31"/>
      <c r="O13" s="31"/>
      <c r="P13" s="60" t="s">
        <v>56</v>
      </c>
      <c r="Q13" s="61">
        <f>SUM(E6:E7)</f>
        <v>3.4624999999999999</v>
      </c>
      <c r="R13" s="61"/>
      <c r="S13" s="41" t="e">
        <f>1-#REF!/Q13</f>
        <v>#REF!</v>
      </c>
      <c r="T13" s="154"/>
      <c r="U13" s="62" t="e">
        <f>1-S13</f>
        <v>#REF!</v>
      </c>
    </row>
    <row r="14" spans="1:1020" ht="15" hidden="1">
      <c r="A14" s="57"/>
      <c r="B14" s="58"/>
      <c r="C14" s="57"/>
      <c r="D14" s="57"/>
      <c r="E14" s="54"/>
      <c r="F14" s="59"/>
      <c r="G14" s="54"/>
      <c r="H14" s="59"/>
      <c r="I14" s="59"/>
      <c r="J14" s="59"/>
      <c r="K14" s="31"/>
      <c r="L14" s="31"/>
      <c r="M14" s="31"/>
      <c r="N14" s="31"/>
      <c r="O14" s="31"/>
      <c r="P14" s="60" t="s">
        <v>57</v>
      </c>
      <c r="Q14" s="61" t="s">
        <v>1</v>
      </c>
      <c r="R14" s="61"/>
      <c r="S14" s="77" t="s">
        <v>1</v>
      </c>
      <c r="T14" s="64"/>
      <c r="U14" s="102" t="s">
        <v>1</v>
      </c>
    </row>
    <row r="15" spans="1:1020" ht="15" hidden="1">
      <c r="A15" s="57"/>
      <c r="B15" s="58"/>
      <c r="C15" s="57"/>
      <c r="D15" s="57"/>
      <c r="E15" s="54"/>
      <c r="F15" s="59"/>
      <c r="G15" s="54"/>
      <c r="H15" s="59"/>
      <c r="I15" s="59"/>
      <c r="J15" s="59"/>
      <c r="K15" s="31"/>
      <c r="L15" s="31"/>
      <c r="M15" s="31"/>
      <c r="N15" s="31"/>
      <c r="O15" s="31"/>
      <c r="P15" s="60"/>
      <c r="Q15" s="63"/>
      <c r="R15" s="63"/>
      <c r="S15" s="64"/>
      <c r="T15" s="64"/>
      <c r="U15" s="62"/>
    </row>
    <row r="16" spans="1:1020" ht="15" hidden="1">
      <c r="A16" s="57"/>
      <c r="B16" s="58"/>
      <c r="C16" s="57"/>
      <c r="D16" s="57"/>
      <c r="E16" s="54"/>
      <c r="F16" s="59"/>
      <c r="G16" s="54"/>
      <c r="H16" s="59"/>
      <c r="I16" s="59"/>
      <c r="J16" s="59"/>
      <c r="K16" s="31"/>
      <c r="L16" s="31"/>
      <c r="M16" s="31"/>
      <c r="N16" s="67"/>
      <c r="O16" s="31"/>
      <c r="P16" s="60"/>
      <c r="Q16" s="63"/>
      <c r="R16" s="63"/>
      <c r="S16" s="64"/>
      <c r="T16" s="64"/>
      <c r="U16" s="62"/>
    </row>
    <row r="17" spans="1:18" ht="150" hidden="1">
      <c r="A17" s="57"/>
      <c r="B17" s="58"/>
      <c r="C17" s="57"/>
      <c r="D17" s="57"/>
      <c r="E17" s="54"/>
      <c r="F17" s="59"/>
      <c r="G17" s="54"/>
      <c r="H17" s="59"/>
      <c r="I17" s="59"/>
      <c r="J17" s="59"/>
      <c r="K17" s="31"/>
      <c r="L17" s="67" t="s">
        <v>58</v>
      </c>
      <c r="M17" s="67" t="s">
        <v>59</v>
      </c>
      <c r="N17" s="67"/>
      <c r="O17" s="31"/>
      <c r="P17" s="31"/>
      <c r="Q17" s="31"/>
      <c r="R17" s="31"/>
    </row>
    <row r="18" spans="1:18" ht="15" hidden="1">
      <c r="A18" s="57"/>
      <c r="B18" s="58"/>
      <c r="C18" s="57"/>
      <c r="D18" s="57"/>
      <c r="E18" s="54"/>
      <c r="F18" s="59"/>
      <c r="G18" s="54"/>
      <c r="H18" s="59"/>
      <c r="I18" s="59"/>
      <c r="J18" s="59"/>
      <c r="K18" s="31"/>
      <c r="L18" s="67" t="s">
        <v>60</v>
      </c>
      <c r="M18" s="67">
        <v>465</v>
      </c>
      <c r="N18" s="96">
        <f>M18*3.463</f>
        <v>1610.2950000000001</v>
      </c>
      <c r="O18" s="31"/>
      <c r="P18" s="31"/>
      <c r="Q18" s="31"/>
      <c r="R18" s="31"/>
    </row>
    <row r="19" spans="1:18" ht="15" hidden="1">
      <c r="A19" s="57"/>
      <c r="B19" s="58"/>
      <c r="C19" s="57"/>
      <c r="D19" s="57"/>
      <c r="E19" s="54"/>
      <c r="F19" s="59"/>
      <c r="G19" s="54"/>
      <c r="H19" s="59"/>
      <c r="I19" s="59"/>
      <c r="J19" s="59"/>
      <c r="K19" s="31"/>
      <c r="L19" s="67" t="s">
        <v>61</v>
      </c>
      <c r="M19" s="67">
        <v>435</v>
      </c>
      <c r="N19" s="96">
        <f t="shared" ref="N19:N30" si="5">M19*3.463</f>
        <v>1506.405</v>
      </c>
      <c r="O19" s="31"/>
      <c r="P19" s="31"/>
      <c r="Q19" s="31"/>
      <c r="R19" s="31"/>
    </row>
    <row r="20" spans="1:18" ht="15" hidden="1">
      <c r="A20" s="57"/>
      <c r="B20" s="58"/>
      <c r="C20" s="57"/>
      <c r="D20" s="57"/>
      <c r="E20" s="54"/>
      <c r="F20" s="59"/>
      <c r="G20" s="54"/>
      <c r="H20" s="59"/>
      <c r="I20" s="59"/>
      <c r="J20" s="59"/>
      <c r="K20" s="31"/>
      <c r="L20" s="67" t="s">
        <v>62</v>
      </c>
      <c r="M20" s="67">
        <v>403</v>
      </c>
      <c r="N20" s="96">
        <f t="shared" si="5"/>
        <v>1395.5889999999999</v>
      </c>
      <c r="O20" s="31"/>
      <c r="P20" s="31"/>
      <c r="Q20" s="31"/>
      <c r="R20" s="31"/>
    </row>
    <row r="21" spans="1:18" ht="15" hidden="1">
      <c r="A21" s="57"/>
      <c r="B21" s="58"/>
      <c r="C21" s="65"/>
      <c r="D21" s="57"/>
      <c r="E21" s="54"/>
      <c r="F21" s="59"/>
      <c r="G21" s="54"/>
      <c r="H21" s="59"/>
      <c r="I21" s="59"/>
      <c r="J21" s="59"/>
      <c r="K21" s="31"/>
      <c r="L21" s="67" t="s">
        <v>63</v>
      </c>
      <c r="M21" s="67">
        <v>330</v>
      </c>
      <c r="N21" s="96">
        <f t="shared" si="5"/>
        <v>1142.79</v>
      </c>
      <c r="O21" s="31"/>
      <c r="P21" s="31"/>
      <c r="Q21" s="31"/>
      <c r="R21" s="31"/>
    </row>
    <row r="22" spans="1:18" ht="15" hidden="1">
      <c r="A22" s="57"/>
      <c r="B22" s="58"/>
      <c r="C22" s="57"/>
      <c r="D22" s="57"/>
      <c r="E22" s="54"/>
      <c r="F22" s="59"/>
      <c r="G22" s="54"/>
      <c r="H22" s="59"/>
      <c r="I22" s="59"/>
      <c r="J22" s="59"/>
      <c r="K22" s="31"/>
      <c r="L22" s="67" t="s">
        <v>64</v>
      </c>
      <c r="M22" s="67">
        <v>248</v>
      </c>
      <c r="N22" s="96">
        <f t="shared" si="5"/>
        <v>858.82400000000007</v>
      </c>
      <c r="O22" s="31"/>
      <c r="P22" s="31"/>
      <c r="Q22" s="31"/>
      <c r="R22" s="31"/>
    </row>
    <row r="23" spans="1:18" ht="15" hidden="1">
      <c r="A23" s="57"/>
      <c r="B23" s="58"/>
      <c r="C23" s="65"/>
      <c r="D23" s="57"/>
      <c r="E23" s="54"/>
      <c r="F23" s="59"/>
      <c r="G23" s="54"/>
      <c r="H23" s="59"/>
      <c r="I23" s="59"/>
      <c r="J23" s="59"/>
      <c r="K23" s="31"/>
      <c r="L23" s="67" t="s">
        <v>65</v>
      </c>
      <c r="M23" s="67">
        <v>180</v>
      </c>
      <c r="N23" s="96">
        <f t="shared" si="5"/>
        <v>623.34</v>
      </c>
      <c r="O23" s="31"/>
      <c r="P23" s="31"/>
      <c r="Q23" s="31"/>
      <c r="R23" s="31"/>
    </row>
    <row r="24" spans="1:18" ht="15" hidden="1">
      <c r="A24" s="57"/>
      <c r="B24" s="58"/>
      <c r="C24" s="65"/>
      <c r="D24" s="57"/>
      <c r="E24" s="54"/>
      <c r="F24" s="59"/>
      <c r="G24" s="54"/>
      <c r="H24" s="59"/>
      <c r="I24" s="59"/>
      <c r="J24" s="59"/>
      <c r="K24" s="31"/>
      <c r="L24" s="67" t="s">
        <v>66</v>
      </c>
      <c r="M24" s="67">
        <v>186</v>
      </c>
      <c r="N24" s="96">
        <f t="shared" si="5"/>
        <v>644.11800000000005</v>
      </c>
      <c r="O24" s="31"/>
      <c r="P24" s="31"/>
      <c r="Q24" s="31"/>
      <c r="R24" s="31"/>
    </row>
    <row r="25" spans="1:18" ht="15" hidden="1">
      <c r="A25" s="57"/>
      <c r="B25" s="58"/>
      <c r="C25" s="57"/>
      <c r="D25" s="57"/>
      <c r="E25" s="54"/>
      <c r="F25" s="59"/>
      <c r="G25" s="54"/>
      <c r="H25" s="59"/>
      <c r="I25" s="59"/>
      <c r="J25" s="59"/>
      <c r="K25" s="31"/>
      <c r="L25" s="67" t="s">
        <v>67</v>
      </c>
      <c r="M25" s="67">
        <v>248</v>
      </c>
      <c r="N25" s="96">
        <f t="shared" si="5"/>
        <v>858.82400000000007</v>
      </c>
      <c r="O25" s="31"/>
      <c r="P25" s="31"/>
      <c r="Q25" s="31"/>
      <c r="R25" s="31"/>
    </row>
    <row r="26" spans="1:18" ht="15" hidden="1">
      <c r="A26" s="57"/>
      <c r="B26" s="58"/>
      <c r="C26" s="57"/>
      <c r="D26" s="57"/>
      <c r="E26" s="54"/>
      <c r="F26" s="59"/>
      <c r="G26" s="54"/>
      <c r="H26" s="59"/>
      <c r="I26" s="59"/>
      <c r="J26" s="59"/>
      <c r="K26" s="31"/>
      <c r="L26" s="67" t="s">
        <v>68</v>
      </c>
      <c r="M26" s="67">
        <v>330</v>
      </c>
      <c r="N26" s="96">
        <f t="shared" si="5"/>
        <v>1142.79</v>
      </c>
      <c r="O26" s="31"/>
      <c r="P26" s="31"/>
      <c r="Q26" s="31"/>
      <c r="R26" s="31"/>
    </row>
    <row r="27" spans="1:18" ht="15" hidden="1">
      <c r="A27" s="57"/>
      <c r="B27" s="58"/>
      <c r="C27" s="57"/>
      <c r="D27" s="57"/>
      <c r="E27" s="54"/>
      <c r="F27" s="59"/>
      <c r="G27" s="54"/>
      <c r="H27" s="59"/>
      <c r="I27" s="59"/>
      <c r="J27" s="59"/>
      <c r="K27" s="31"/>
      <c r="L27" s="67" t="s">
        <v>69</v>
      </c>
      <c r="M27" s="67">
        <v>403</v>
      </c>
      <c r="N27" s="96">
        <f t="shared" si="5"/>
        <v>1395.5889999999999</v>
      </c>
      <c r="O27" s="31"/>
      <c r="P27" s="67"/>
      <c r="Q27" s="31"/>
      <c r="R27" s="31"/>
    </row>
    <row r="28" spans="1:18" ht="15" hidden="1">
      <c r="A28" s="57"/>
      <c r="B28" s="58"/>
      <c r="C28" s="57"/>
      <c r="D28" s="57"/>
      <c r="E28" s="54"/>
      <c r="F28" s="59"/>
      <c r="G28" s="54"/>
      <c r="H28" s="59"/>
      <c r="I28" s="59"/>
      <c r="J28" s="59"/>
      <c r="K28" s="31"/>
      <c r="L28" s="67" t="s">
        <v>70</v>
      </c>
      <c r="M28" s="67">
        <v>435</v>
      </c>
      <c r="N28" s="96">
        <f t="shared" si="5"/>
        <v>1506.405</v>
      </c>
      <c r="O28" s="31"/>
      <c r="P28" s="67"/>
      <c r="Q28" s="31"/>
      <c r="R28" s="31"/>
    </row>
    <row r="29" spans="1:18" ht="15" hidden="1">
      <c r="A29" s="57"/>
      <c r="B29" s="58"/>
      <c r="C29" s="57"/>
      <c r="D29" s="57"/>
      <c r="E29" s="54"/>
      <c r="F29" s="59"/>
      <c r="G29" s="54"/>
      <c r="H29" s="59"/>
      <c r="I29" s="59"/>
      <c r="J29" s="59"/>
      <c r="K29" s="31"/>
      <c r="L29" s="67" t="s">
        <v>71</v>
      </c>
      <c r="M29" s="67">
        <v>465</v>
      </c>
      <c r="N29" s="96">
        <f t="shared" si="5"/>
        <v>1610.2950000000001</v>
      </c>
      <c r="O29" s="31"/>
      <c r="P29" s="67"/>
      <c r="Q29" s="31"/>
      <c r="R29" s="31"/>
    </row>
    <row r="30" spans="1:18" ht="15" hidden="1">
      <c r="A30" s="57"/>
      <c r="B30" s="58"/>
      <c r="C30" s="57"/>
      <c r="D30" s="57"/>
      <c r="E30" s="54"/>
      <c r="F30" s="59"/>
      <c r="G30" s="54"/>
      <c r="H30" s="59"/>
      <c r="I30" s="59"/>
      <c r="J30" s="59"/>
      <c r="K30" s="31"/>
      <c r="L30" s="31" t="s">
        <v>72</v>
      </c>
      <c r="M30" s="67">
        <v>4128</v>
      </c>
      <c r="N30" s="96">
        <f t="shared" si="5"/>
        <v>14295.264000000001</v>
      </c>
      <c r="O30" s="31"/>
      <c r="P30" s="67"/>
      <c r="Q30" s="31"/>
      <c r="R30" s="31"/>
    </row>
  </sheetData>
  <mergeCells count="13">
    <mergeCell ref="S3:S4"/>
    <mergeCell ref="U3:U4"/>
    <mergeCell ref="A3:A5"/>
    <mergeCell ref="A8:B8"/>
    <mergeCell ref="B3:J3"/>
    <mergeCell ref="K3:R3"/>
    <mergeCell ref="T3:T4"/>
    <mergeCell ref="N10:Q10"/>
    <mergeCell ref="B11:H11"/>
    <mergeCell ref="P11:Q11"/>
    <mergeCell ref="B1:M1"/>
    <mergeCell ref="D2:H2"/>
    <mergeCell ref="A9:B9"/>
  </mergeCells>
  <pageMargins left="0.7" right="0.7" top="0.75" bottom="0.75" header="0.51180555555555496" footer="0.51180555555555496"/>
  <pageSetup paperSize="9" scale="50" firstPageNumber="0" orientation="landscape" r:id="rId1"/>
  <ignoredErrors>
    <ignoredError sqref="D8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85" zoomScaleNormal="85" workbookViewId="0">
      <selection activeCell="A93" sqref="A93:G93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85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24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5'!$N$9*'Ком. предложение 5'!$A$50+'Тех. предложение 5'!$M$12*'Ком. предложение 5'!$A$72</f>
        <v>0</v>
      </c>
      <c r="C16" s="21">
        <f>'Тех. предложение 5'!$N$9*'Ком. предложение 5'!$A$50+'Тех. предложение 5'!$M$12*'Ком. предложение 5'!$A$72</f>
        <v>0</v>
      </c>
      <c r="D16" s="21">
        <f>'Тех. предложение 5'!$N$9*'Ком. предложение 5'!$A$50+'Тех. предложение 5'!$M$12*'Ком. предложение 5'!$A$72</f>
        <v>0</v>
      </c>
      <c r="E16" s="21">
        <f>'Тех. предложение 5'!$N$9*'Ком. предложение 5'!$A$50+'Тех. предложение 5'!$M$12*'Ком. предложение 5'!$A$72</f>
        <v>0</v>
      </c>
      <c r="F16" s="21">
        <f>'Тех. предложение 5'!$N$9*'Ком. предложение 5'!$A$50+'Тех. предложение 5'!$M$12*'Ком. предложение 5'!$A$72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5'!$N$9*'Ком. предложение 5'!$B$50+'Тех. предложение 5'!$M$12*'Ком. предложение 5'!$B$72</f>
        <v>0</v>
      </c>
      <c r="C17" s="21">
        <f>'Тех. предложение 5'!$N$9*'Ком. предложение 5'!$B$50+'Тех. предложение 5'!$M$12*'Ком. предложение 5'!$B$72</f>
        <v>0</v>
      </c>
      <c r="D17" s="21">
        <f>'Тех. предложение 5'!$N$9*'Ком. предложение 5'!$B$50+'Тех. предложение 5'!$M$12*'Ком. предложение 5'!$B$72</f>
        <v>0</v>
      </c>
      <c r="E17" s="21">
        <f>'Тех. предложение 5'!$N$9*'Ком. предложение 5'!$B$50+'Тех. предложение 5'!$M$12*'Ком. предложение 5'!$B$72</f>
        <v>0</v>
      </c>
      <c r="F17" s="21">
        <f>'Тех. предложение 5'!$N$9*'Ком. предложение 5'!$B$50+'Тех. предложение 5'!$M$12*'Ком. предложение 5'!$B$72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5'!$N$9*'Ком. предложение 5'!$C$50+'Тех. предложение 5'!$M$12*'Ком. предложение 5'!$C$72</f>
        <v>0</v>
      </c>
      <c r="C18" s="22">
        <f>'Тех. предложение 5'!$N$9*'Ком. предложение 5'!$C$50+'Тех. предложение 5'!$M$12*'Ком. предложение 5'!$C$72</f>
        <v>0</v>
      </c>
      <c r="D18" s="22">
        <f>'Тех. предложение 5'!$N$9*'Ком. предложение 5'!$C$50+'Тех. предложение 5'!$M$12*'Ком. предложение 5'!$C$72</f>
        <v>0</v>
      </c>
      <c r="E18" s="22">
        <f>'Тех. предложение 5'!$N$9*'Ком. предложение 5'!$C$50+'Тех. предложение 5'!$M$12*'Ком. предложение 5'!$C$72</f>
        <v>0</v>
      </c>
      <c r="F18" s="22">
        <f>'Тех. предложение 5'!$N$9*'Ком. предложение 5'!$C$50+'Тех. предложение 5'!$M$12*'Ком. предложение 5'!$C$72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5'!$N$9*'Ком. предложение 5'!$D$50+'Тех. предложение 5'!$M$12*'Ком. предложение 5'!$D$72</f>
        <v>0</v>
      </c>
      <c r="C19" s="21">
        <f>'Тех. предложение 5'!$N$9*'Ком. предложение 5'!$D$50+'Тех. предложение 5'!$M$12*'Ком. предложение 5'!$D$72</f>
        <v>0</v>
      </c>
      <c r="D19" s="21">
        <f>'Тех. предложение 5'!$N$9*'Ком. предложение 5'!$D$50+'Тех. предложение 5'!$M$12*'Ком. предложение 5'!$D$72</f>
        <v>0</v>
      </c>
      <c r="E19" s="21">
        <f>'Тех. предложение 5'!$N$9*'Ком. предложение 5'!$D$50+'Тех. предложение 5'!$M$12*'Ком. предложение 5'!$D$72</f>
        <v>0</v>
      </c>
      <c r="F19" s="21">
        <f>'Тех. предложение 5'!$N$9*'Ком. предложение 5'!$D$50+'Тех. предложение 5'!$M$12*'Ком. предложение 5'!$D$72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5'!$B$10</f>
        <v>0</v>
      </c>
      <c r="C24" s="22">
        <f>C16*'Ком. предложение 5'!$C$10</f>
        <v>0</v>
      </c>
      <c r="D24" s="21">
        <f>D16*'Ком. предложение 5'!$D$10</f>
        <v>0</v>
      </c>
      <c r="E24" s="21">
        <f>E16*'Ком. предложение 5'!$E$10</f>
        <v>0</v>
      </c>
      <c r="F24" s="21">
        <f>F16*'Ком. предложение 5'!$F$10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5'!$B$10</f>
        <v>0</v>
      </c>
      <c r="C25" s="22">
        <f>C17*'Ком. предложение 5'!$C$10</f>
        <v>0</v>
      </c>
      <c r="D25" s="21">
        <f>D17*'Ком. предложение 5'!$D$10</f>
        <v>0</v>
      </c>
      <c r="E25" s="21">
        <f>E17*'Ком. предложение 5'!$E$10</f>
        <v>0</v>
      </c>
      <c r="F25" s="21">
        <f>F17*'Ком. предложение 5'!$F$10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5'!$C$10</f>
        <v>0</v>
      </c>
      <c r="C26" s="21">
        <f>C18*'Ком. предложение 5'!$D$10</f>
        <v>0</v>
      </c>
      <c r="D26" s="21">
        <f>D18*'Ком. предложение 5'!$E$10</f>
        <v>0</v>
      </c>
      <c r="E26" s="21">
        <f>E18*'Ком. предложение 5'!$F$10</f>
        <v>0</v>
      </c>
      <c r="F26" s="21">
        <f>F18*'Ком. предложение 5'!$G$10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5'!$C$10</f>
        <v>0</v>
      </c>
      <c r="C27" s="21">
        <f>C19*'Ком. предложение 5'!$D$10</f>
        <v>0</v>
      </c>
      <c r="D27" s="21">
        <f>D19*'Ком. предложение 5'!$E$10</f>
        <v>0</v>
      </c>
      <c r="E27" s="21">
        <f>E19*'Ком. предложение 5'!$F$10</f>
        <v>0</v>
      </c>
      <c r="F27" s="21">
        <f>F19*'Ком. предложение 5'!$G$10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5'!$E$9-'Тех. предложение 5'!$N$9)</f>
        <v>4511.6374999999998</v>
      </c>
      <c r="C34" s="21">
        <f>$A$50*('Тех. предложение 5'!$E$9-'Тех. предложение 5'!$N$9)</f>
        <v>4511.6374999999998</v>
      </c>
      <c r="D34" s="21">
        <f>$A$50*('Тех. предложение 5'!$E$9-'Тех. предложение 5'!$N$9)</f>
        <v>4511.6374999999998</v>
      </c>
      <c r="E34" s="21">
        <f>$A$50*('Тех. предложение 5'!$E$9-'Тех. предложение 5'!$N$9)</f>
        <v>4511.6374999999998</v>
      </c>
      <c r="F34" s="21">
        <f>$A$50*('Тех. предложение 5'!$E$9-'Тех. предложение 5'!$N$9)</f>
        <v>4511.6374999999998</v>
      </c>
      <c r="G34" s="21" t="s">
        <v>1</v>
      </c>
      <c r="H34"/>
    </row>
    <row r="35" spans="1:8">
      <c r="A35" s="20" t="s">
        <v>21</v>
      </c>
      <c r="B35" s="21">
        <f>$B$50*('Тех. предложение 5'!$E$9-'Тех. предложение 5'!$N$9)</f>
        <v>2624.5749999999998</v>
      </c>
      <c r="C35" s="21">
        <f>$B$50*('Тех. предложение 5'!$E$9-'Тех. предложение 5'!$N$9)</f>
        <v>2624.5749999999998</v>
      </c>
      <c r="D35" s="21">
        <f>$B$50*('Тех. предложение 5'!$E$9-'Тех. предложение 5'!$N$9)</f>
        <v>2624.5749999999998</v>
      </c>
      <c r="E35" s="21">
        <f>$B$50*('Тех. предложение 5'!$E$9-'Тех. предложение 5'!$N$9)</f>
        <v>2624.5749999999998</v>
      </c>
      <c r="F35" s="21">
        <f>$B$50*('Тех. предложение 5'!$E$9-'Тех. предложение 5'!$N$9)</f>
        <v>2624.5749999999998</v>
      </c>
      <c r="G35" s="21" t="s">
        <v>1</v>
      </c>
      <c r="H35"/>
    </row>
    <row r="36" spans="1:8">
      <c r="A36" s="20" t="s">
        <v>22</v>
      </c>
      <c r="B36" s="21">
        <f>$C$50*('Тех. предложение 5'!$E$9-'Тех. предложение 5'!$N$9)</f>
        <v>2645.35</v>
      </c>
      <c r="C36" s="21">
        <f>$C$50*('Тех. предложение 5'!$E$9-'Тех. предложение 5'!$N$9)</f>
        <v>2645.35</v>
      </c>
      <c r="D36" s="21">
        <f>$C$50*('Тех. предложение 5'!$E$9-'Тех. предложение 5'!$N$9)</f>
        <v>2645.35</v>
      </c>
      <c r="E36" s="21">
        <f>$C$50*('Тех. предложение 5'!$E$9-'Тех. предложение 5'!$N$9)</f>
        <v>2645.35</v>
      </c>
      <c r="F36" s="21">
        <f>$C$50*('Тех. предложение 5'!$E$9-'Тех. предложение 5'!$N$9)</f>
        <v>2645.35</v>
      </c>
      <c r="G36" s="21" t="s">
        <v>1</v>
      </c>
      <c r="H36"/>
    </row>
    <row r="37" spans="1:8">
      <c r="A37" s="20" t="s">
        <v>23</v>
      </c>
      <c r="B37" s="21">
        <f>$D$50*('Тех. предложение 5'!$E$9-'Тех. предложение 5'!$N$9)</f>
        <v>4511.6374999999998</v>
      </c>
      <c r="C37" s="21">
        <f>$D$50*('Тех. предложение 5'!$E$9-'Тех. предложение 5'!$N$9)</f>
        <v>4511.6374999999998</v>
      </c>
      <c r="D37" s="21">
        <f>$D$50*('Тех. предложение 5'!$E$9-'Тех. предложение 5'!$N$9)</f>
        <v>4511.6374999999998</v>
      </c>
      <c r="E37" s="21">
        <f>$D$50*('Тех. предложение 5'!$E$9-'Тех. предложение 5'!$N$9)</f>
        <v>4511.6374999999998</v>
      </c>
      <c r="F37" s="21">
        <f>$D$50*('Тех. предложение 5'!$E$9-'Тех. предложение 5'!$N$9)</f>
        <v>4511.6374999999998</v>
      </c>
      <c r="G37" s="21" t="s">
        <v>1</v>
      </c>
      <c r="H37"/>
    </row>
    <row r="38" spans="1:8">
      <c r="A38" s="20" t="s">
        <v>24</v>
      </c>
      <c r="B38" s="21">
        <f>SUM(B34:B37)</f>
        <v>14293.2</v>
      </c>
      <c r="C38" s="21">
        <f t="shared" ref="C38:F38" si="3">SUM(C34:C37)</f>
        <v>14293.2</v>
      </c>
      <c r="D38" s="21">
        <f t="shared" si="3"/>
        <v>14293.2</v>
      </c>
      <c r="E38" s="21">
        <f t="shared" si="3"/>
        <v>14293.2</v>
      </c>
      <c r="F38" s="21">
        <f t="shared" si="3"/>
        <v>14293.2</v>
      </c>
      <c r="G38" s="21">
        <f>SUM(B38:F38)</f>
        <v>71466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10047.09124297075</v>
      </c>
      <c r="C42" s="21">
        <f>C34*$B$10</f>
        <v>10047.09124297075</v>
      </c>
      <c r="D42" s="21">
        <f>D34*$C$10</f>
        <v>10780.528903707613</v>
      </c>
      <c r="E42" s="21">
        <f>E34*$D$10</f>
        <v>11492.043811352318</v>
      </c>
      <c r="F42" s="21">
        <f>F34*$E$10</f>
        <v>12250.518702901571</v>
      </c>
      <c r="G42" s="21" t="s">
        <v>1</v>
      </c>
      <c r="H42"/>
    </row>
    <row r="43" spans="1:8">
      <c r="A43" s="20" t="s">
        <v>21</v>
      </c>
      <c r="B43" s="21">
        <f t="shared" si="4"/>
        <v>5844.7391881594995</v>
      </c>
      <c r="C43" s="21">
        <f>C35*$B$10</f>
        <v>5844.7391881594995</v>
      </c>
      <c r="D43" s="21">
        <f>D35*$C$10</f>
        <v>6271.4051488951427</v>
      </c>
      <c r="E43" s="21">
        <f>E35*$D$10</f>
        <v>6685.317888722223</v>
      </c>
      <c r="F43" s="21">
        <f>F35*$E$10</f>
        <v>7126.5488693778889</v>
      </c>
      <c r="G43" s="21" t="s">
        <v>1</v>
      </c>
      <c r="H43"/>
    </row>
    <row r="44" spans="1:8">
      <c r="A44" s="20" t="s">
        <v>22</v>
      </c>
      <c r="B44" s="21">
        <f t="shared" si="4"/>
        <v>5891.0036144509995</v>
      </c>
      <c r="C44" s="21">
        <f>C36*$C$10</f>
        <v>6321.0468783059223</v>
      </c>
      <c r="D44" s="21">
        <f>D36*$D$10</f>
        <v>6738.2359722741139</v>
      </c>
      <c r="E44" s="21">
        <f>E36*$E$10</f>
        <v>7182.9595464442054</v>
      </c>
      <c r="F44" s="21">
        <f>F36*$F$10</f>
        <v>7657.0348765095232</v>
      </c>
      <c r="G44" s="21" t="s">
        <v>1</v>
      </c>
      <c r="H44"/>
    </row>
    <row r="45" spans="1:8">
      <c r="A45" s="20" t="s">
        <v>23</v>
      </c>
      <c r="B45" s="21">
        <f>B37*$B$10</f>
        <v>10047.09124297075</v>
      </c>
      <c r="C45" s="21">
        <f>C37*$C$10</f>
        <v>10780.528903707613</v>
      </c>
      <c r="D45" s="21">
        <f>D37*$D$10</f>
        <v>11492.043811352318</v>
      </c>
      <c r="E45" s="21">
        <f>E37*$E$10</f>
        <v>12250.518702901571</v>
      </c>
      <c r="F45" s="21">
        <f>F37*$F$10</f>
        <v>13059.052937293074</v>
      </c>
      <c r="G45" s="21" t="s">
        <v>1</v>
      </c>
      <c r="H45"/>
    </row>
    <row r="46" spans="1:8">
      <c r="A46" s="20" t="s">
        <v>24</v>
      </c>
      <c r="B46" s="21">
        <f>SUM(B42:B45)</f>
        <v>31829.925288552</v>
      </c>
      <c r="C46" s="21">
        <f t="shared" ref="C46:F46" si="5">SUM(C42:C45)</f>
        <v>32993.406213143782</v>
      </c>
      <c r="D46" s="21">
        <f t="shared" si="5"/>
        <v>35282.213836229188</v>
      </c>
      <c r="E46" s="21">
        <f t="shared" si="5"/>
        <v>37610.839949420319</v>
      </c>
      <c r="F46" s="21">
        <f t="shared" si="5"/>
        <v>40093.155386082057</v>
      </c>
      <c r="G46" s="21">
        <f>SUM(B46:F46)</f>
        <v>177809.54067342734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1303</v>
      </c>
      <c r="B50" s="30">
        <v>758</v>
      </c>
      <c r="C50" s="30">
        <v>764</v>
      </c>
      <c r="D50" s="30">
        <v>1303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5'!$D$12-'Тех. предложение 5'!$M$12)</f>
        <v>0</v>
      </c>
      <c r="C56" s="21">
        <f>$A$72*('Тех. предложение 5'!$D$12-'Тех. предложение 5'!$M$12)</f>
        <v>0</v>
      </c>
      <c r="D56" s="21">
        <f>$A$72*('Тех. предложение 5'!$D$12-'Тех. предложение 5'!$M$12)</f>
        <v>0</v>
      </c>
      <c r="E56" s="21">
        <f>$A$72*('Тех. предложение 5'!$D$12-'Тех. предложение 5'!$M$12)</f>
        <v>0</v>
      </c>
      <c r="F56" s="21">
        <f>$A$72*('Тех. предложение 5'!$D$12-'Тех. предложение 5'!$M$12)</f>
        <v>0</v>
      </c>
      <c r="G56" s="29" t="s">
        <v>1</v>
      </c>
      <c r="H56"/>
    </row>
    <row r="57" spans="1:8">
      <c r="A57" s="20" t="s">
        <v>21</v>
      </c>
      <c r="B57" s="21">
        <f>$B$72*('Тех. предложение 5'!$D$12-'Тех. предложение 5'!$M$12)</f>
        <v>0</v>
      </c>
      <c r="C57" s="21">
        <f>$B$72*('Тех. предложение 5'!$D$12-'Тех. предложение 5'!$M$12)</f>
        <v>0</v>
      </c>
      <c r="D57" s="21">
        <f>$B$72*('Тех. предложение 5'!$D$12-'Тех. предложение 5'!$M$12)</f>
        <v>0</v>
      </c>
      <c r="E57" s="21">
        <f>$B$72*('Тех. предложение 5'!$D$12-'Тех. предложение 5'!$M$12)</f>
        <v>0</v>
      </c>
      <c r="F57" s="21">
        <f>$B$72*('Тех. предложение 5'!$D$12-'Тех. предложение 5'!$M$12)</f>
        <v>0</v>
      </c>
      <c r="G57" s="29" t="s">
        <v>1</v>
      </c>
      <c r="H57"/>
    </row>
    <row r="58" spans="1:8">
      <c r="A58" s="20" t="s">
        <v>22</v>
      </c>
      <c r="B58" s="21">
        <f>$C$72*('Тех. предложение 5'!$D$12-'Тех. предложение 5'!$M$12)</f>
        <v>0</v>
      </c>
      <c r="C58" s="21">
        <f>$C$72*('Тех. предложение 5'!$D$12-'Тех. предложение 5'!$M$12)</f>
        <v>0</v>
      </c>
      <c r="D58" s="21">
        <f>$C$72*('Тех. предложение 5'!$D$12-'Тех. предложение 5'!$M$12)</f>
        <v>0</v>
      </c>
      <c r="E58" s="21">
        <f>$C$72*('Тех. предложение 5'!$D$12-'Тех. предложение 5'!$M$12)</f>
        <v>0</v>
      </c>
      <c r="F58" s="21">
        <f>$C$72*('Тех. предложение 5'!$D$12-'Тех. предложение 5'!$M$12)</f>
        <v>0</v>
      </c>
      <c r="G58" s="29" t="s">
        <v>1</v>
      </c>
      <c r="H58"/>
    </row>
    <row r="59" spans="1:8">
      <c r="A59" s="20" t="s">
        <v>23</v>
      </c>
      <c r="B59" s="21">
        <f>$D$72*('Тех. предложение 5'!$D$12-'Тех. предложение 5'!$M$12)</f>
        <v>0</v>
      </c>
      <c r="C59" s="21">
        <f>$D$72*('Тех. предложение 5'!$D$12-'Тех. предложение 5'!$M$12)</f>
        <v>0</v>
      </c>
      <c r="D59" s="21">
        <f>$D$72*('Тех. предложение 5'!$D$12-'Тех. предложение 5'!$M$12)</f>
        <v>0</v>
      </c>
      <c r="E59" s="21">
        <f>$D$72*('Тех. предложение 5'!$D$12-'Тех. предложение 5'!$M$12)</f>
        <v>0</v>
      </c>
      <c r="F59" s="21">
        <f>$D$72*('Тех. предложение 5'!$D$12-'Тех. предложение 5'!$M$12)</f>
        <v>0</v>
      </c>
      <c r="G59" s="29" t="s">
        <v>1</v>
      </c>
      <c r="H59"/>
    </row>
    <row r="60" spans="1:8">
      <c r="A60" s="20" t="s">
        <v>24</v>
      </c>
      <c r="B60" s="21">
        <f>SUM(B56:B59)</f>
        <v>0</v>
      </c>
      <c r="C60" s="21">
        <f t="shared" ref="C60:F60" si="6">SUM(C56:C59)</f>
        <v>0</v>
      </c>
      <c r="D60" s="21">
        <f t="shared" si="6"/>
        <v>0</v>
      </c>
      <c r="E60" s="21">
        <f t="shared" si="6"/>
        <v>0</v>
      </c>
      <c r="F60" s="21">
        <f t="shared" si="6"/>
        <v>0</v>
      </c>
      <c r="G60" s="21">
        <f>SUM(B60:F60)</f>
        <v>0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5'!$B$10</f>
        <v>0</v>
      </c>
      <c r="C64" s="22">
        <f>C56*'Ком. предложение 5'!$C$10</f>
        <v>0</v>
      </c>
      <c r="D64" s="21">
        <f>D56*'Ком. предложение 5'!$D$10</f>
        <v>0</v>
      </c>
      <c r="E64" s="21">
        <f>E56*'Ком. предложение 5'!$E$10</f>
        <v>0</v>
      </c>
      <c r="F64" s="21">
        <f>F56*'Ком. предложение 5'!$F$10</f>
        <v>0</v>
      </c>
      <c r="G64" s="21" t="s">
        <v>1</v>
      </c>
      <c r="H64"/>
    </row>
    <row r="65" spans="1:8">
      <c r="A65" s="20" t="s">
        <v>21</v>
      </c>
      <c r="B65" s="22">
        <f>B57*'Ком. предложение 5'!$B$10</f>
        <v>0</v>
      </c>
      <c r="C65" s="22">
        <f>C57*'Ком. предложение 5'!$C$10</f>
        <v>0</v>
      </c>
      <c r="D65" s="21">
        <f>D57*'Ком. предложение 5'!$D$10</f>
        <v>0</v>
      </c>
      <c r="E65" s="21">
        <f>E57*'Ком. предложение 5'!$E$10</f>
        <v>0</v>
      </c>
      <c r="F65" s="21">
        <f>F57*'Ком. предложение 5'!$F$10</f>
        <v>0</v>
      </c>
      <c r="G65" s="21" t="s">
        <v>1</v>
      </c>
      <c r="H65"/>
    </row>
    <row r="66" spans="1:8">
      <c r="A66" s="20" t="s">
        <v>22</v>
      </c>
      <c r="B66" s="22">
        <f>B58*'Ком. предложение 5'!$C$10</f>
        <v>0</v>
      </c>
      <c r="C66" s="21">
        <f>C58*'Ком. предложение 5'!$D$10</f>
        <v>0</v>
      </c>
      <c r="D66" s="21">
        <f>D58*'Ком. предложение 5'!$E$10</f>
        <v>0</v>
      </c>
      <c r="E66" s="21">
        <f>E58*'Ком. предложение 5'!$F$10</f>
        <v>0</v>
      </c>
      <c r="F66" s="21">
        <f>F58*'Ком. предложение 5'!$G$10</f>
        <v>0</v>
      </c>
      <c r="G66" s="21" t="s">
        <v>1</v>
      </c>
      <c r="H66"/>
    </row>
    <row r="67" spans="1:8">
      <c r="A67" s="20" t="s">
        <v>23</v>
      </c>
      <c r="B67" s="22">
        <f>B59*'Ком. предложение 5'!$C$10</f>
        <v>0</v>
      </c>
      <c r="C67" s="21">
        <f>C59*'Ком. предложение 5'!$D$10</f>
        <v>0</v>
      </c>
      <c r="D67" s="21">
        <f>D59*'Ком. предложение 5'!$E$10</f>
        <v>0</v>
      </c>
      <c r="E67" s="21">
        <f>E59*'Ком. предложение 5'!$F$10</f>
        <v>0</v>
      </c>
      <c r="F67" s="21">
        <f>F59*'Ком. предложение 5'!$G$10</f>
        <v>0</v>
      </c>
      <c r="G67" s="21" t="s">
        <v>1</v>
      </c>
      <c r="H67"/>
    </row>
    <row r="68" spans="1:8">
      <c r="A68" s="20" t="s">
        <v>24</v>
      </c>
      <c r="B68" s="21">
        <f>SUM(B64:B67)</f>
        <v>0</v>
      </c>
      <c r="C68" s="21">
        <f t="shared" ref="C68:F68" si="7">SUM(C64:C67)</f>
        <v>0</v>
      </c>
      <c r="D68" s="21">
        <f t="shared" si="7"/>
        <v>0</v>
      </c>
      <c r="E68" s="21">
        <f t="shared" si="7"/>
        <v>0</v>
      </c>
      <c r="F68" s="21">
        <f t="shared" si="7"/>
        <v>0</v>
      </c>
      <c r="G68" s="21">
        <f>SUM(B68:F68)</f>
        <v>0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/>
      <c r="B72" s="30"/>
      <c r="C72" s="30"/>
      <c r="D72" s="30"/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4511.6374999999998</v>
      </c>
      <c r="C78" s="21">
        <f>C34+C56</f>
        <v>4511.6374999999998</v>
      </c>
      <c r="D78" s="21">
        <f t="shared" ref="D78:F78" si="9">D34+D56</f>
        <v>4511.6374999999998</v>
      </c>
      <c r="E78" s="21">
        <f t="shared" si="9"/>
        <v>4511.6374999999998</v>
      </c>
      <c r="F78" s="21">
        <f t="shared" si="9"/>
        <v>4511.6374999999998</v>
      </c>
      <c r="G78" s="29" t="s">
        <v>1</v>
      </c>
      <c r="H78"/>
    </row>
    <row r="79" spans="1:8">
      <c r="A79" s="20" t="s">
        <v>21</v>
      </c>
      <c r="B79" s="21">
        <f t="shared" si="8"/>
        <v>2624.5749999999998</v>
      </c>
      <c r="C79" s="21">
        <f t="shared" si="8"/>
        <v>2624.5749999999998</v>
      </c>
      <c r="D79" s="21">
        <f t="shared" si="8"/>
        <v>2624.5749999999998</v>
      </c>
      <c r="E79" s="21">
        <f t="shared" si="8"/>
        <v>2624.5749999999998</v>
      </c>
      <c r="F79" s="21">
        <f t="shared" si="8"/>
        <v>2624.5749999999998</v>
      </c>
      <c r="G79" s="29" t="s">
        <v>1</v>
      </c>
      <c r="H79"/>
    </row>
    <row r="80" spans="1:8">
      <c r="A80" s="20" t="s">
        <v>22</v>
      </c>
      <c r="B80" s="21">
        <f t="shared" si="8"/>
        <v>2645.35</v>
      </c>
      <c r="C80" s="21">
        <f t="shared" si="8"/>
        <v>2645.35</v>
      </c>
      <c r="D80" s="21">
        <f t="shared" si="8"/>
        <v>2645.35</v>
      </c>
      <c r="E80" s="21">
        <f t="shared" si="8"/>
        <v>2645.35</v>
      </c>
      <c r="F80" s="21">
        <f t="shared" si="8"/>
        <v>2645.35</v>
      </c>
      <c r="G80" s="29" t="s">
        <v>1</v>
      </c>
      <c r="H80"/>
    </row>
    <row r="81" spans="1:8">
      <c r="A81" s="20" t="s">
        <v>23</v>
      </c>
      <c r="B81" s="21">
        <f>B37+B59</f>
        <v>4511.6374999999998</v>
      </c>
      <c r="C81" s="21">
        <f t="shared" si="8"/>
        <v>4511.6374999999998</v>
      </c>
      <c r="D81" s="21">
        <f t="shared" si="8"/>
        <v>4511.6374999999998</v>
      </c>
      <c r="E81" s="21">
        <f t="shared" si="8"/>
        <v>4511.6374999999998</v>
      </c>
      <c r="F81" s="21">
        <f t="shared" si="8"/>
        <v>4511.6374999999998</v>
      </c>
      <c r="G81" s="29" t="s">
        <v>1</v>
      </c>
      <c r="H81"/>
    </row>
    <row r="82" spans="1:8">
      <c r="A82" s="20" t="s">
        <v>24</v>
      </c>
      <c r="B82" s="21">
        <f>SUM(B78:B81)</f>
        <v>14293.2</v>
      </c>
      <c r="C82" s="21">
        <f t="shared" ref="C82:F82" si="10">SUM(C78:C81)</f>
        <v>14293.2</v>
      </c>
      <c r="D82" s="21">
        <f t="shared" si="10"/>
        <v>14293.2</v>
      </c>
      <c r="E82" s="21">
        <f t="shared" si="10"/>
        <v>14293.2</v>
      </c>
      <c r="F82" s="21">
        <f t="shared" si="10"/>
        <v>14293.2</v>
      </c>
      <c r="G82" s="21">
        <f>SUM(B82:F82)</f>
        <v>71466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10047.09124297075</v>
      </c>
      <c r="C86" s="21">
        <f>C42+C64</f>
        <v>10047.09124297075</v>
      </c>
      <c r="D86" s="21">
        <f t="shared" ref="D86:F86" si="12">D42+D64</f>
        <v>10780.528903707613</v>
      </c>
      <c r="E86" s="21">
        <f t="shared" si="12"/>
        <v>11492.043811352318</v>
      </c>
      <c r="F86" s="21">
        <f t="shared" si="12"/>
        <v>12250.518702901571</v>
      </c>
      <c r="G86" s="21" t="s">
        <v>1</v>
      </c>
      <c r="H86"/>
    </row>
    <row r="87" spans="1:8">
      <c r="A87" s="20" t="s">
        <v>21</v>
      </c>
      <c r="B87" s="21">
        <f t="shared" si="11"/>
        <v>5844.7391881594995</v>
      </c>
      <c r="C87" s="21">
        <f t="shared" si="11"/>
        <v>5844.7391881594995</v>
      </c>
      <c r="D87" s="21">
        <f t="shared" si="11"/>
        <v>6271.4051488951427</v>
      </c>
      <c r="E87" s="21">
        <f t="shared" si="11"/>
        <v>6685.317888722223</v>
      </c>
      <c r="F87" s="21">
        <f t="shared" si="11"/>
        <v>7126.5488693778889</v>
      </c>
      <c r="G87" s="21" t="s">
        <v>1</v>
      </c>
      <c r="H87"/>
    </row>
    <row r="88" spans="1:8">
      <c r="A88" s="20" t="s">
        <v>22</v>
      </c>
      <c r="B88" s="21">
        <f t="shared" si="11"/>
        <v>5891.0036144509995</v>
      </c>
      <c r="C88" s="21">
        <f t="shared" si="11"/>
        <v>6321.0468783059223</v>
      </c>
      <c r="D88" s="21">
        <f t="shared" si="11"/>
        <v>6738.2359722741139</v>
      </c>
      <c r="E88" s="21">
        <f t="shared" si="11"/>
        <v>7182.9595464442054</v>
      </c>
      <c r="F88" s="21">
        <f t="shared" si="11"/>
        <v>7657.0348765095232</v>
      </c>
      <c r="G88" s="21" t="s">
        <v>1</v>
      </c>
      <c r="H88"/>
    </row>
    <row r="89" spans="1:8">
      <c r="A89" s="20" t="s">
        <v>23</v>
      </c>
      <c r="B89" s="21">
        <f>B45+B67</f>
        <v>10047.09124297075</v>
      </c>
      <c r="C89" s="21">
        <f t="shared" si="11"/>
        <v>10780.528903707613</v>
      </c>
      <c r="D89" s="21">
        <f t="shared" si="11"/>
        <v>11492.043811352318</v>
      </c>
      <c r="E89" s="21">
        <f t="shared" si="11"/>
        <v>12250.518702901571</v>
      </c>
      <c r="F89" s="21">
        <f t="shared" si="11"/>
        <v>13059.052937293074</v>
      </c>
      <c r="G89" s="21" t="s">
        <v>1</v>
      </c>
      <c r="H89"/>
    </row>
    <row r="90" spans="1:8">
      <c r="A90" s="20" t="s">
        <v>24</v>
      </c>
      <c r="B90" s="21">
        <f>SUM(B86:B89)</f>
        <v>31829.925288552</v>
      </c>
      <c r="C90" s="21">
        <f t="shared" ref="C90:F90" si="13">SUM(C86:C89)</f>
        <v>32993.406213143782</v>
      </c>
      <c r="D90" s="21">
        <f t="shared" si="13"/>
        <v>35282.213836229188</v>
      </c>
      <c r="E90" s="21">
        <f t="shared" si="13"/>
        <v>37610.839949420319</v>
      </c>
      <c r="F90" s="21">
        <f t="shared" si="13"/>
        <v>40093.155386082057</v>
      </c>
      <c r="G90" s="21">
        <f>SUM(B90:F90)</f>
        <v>177809.54067342734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2" spans="1:8">
      <c r="H92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4060.4737500000001</v>
      </c>
      <c r="C96" s="21">
        <f t="shared" si="14"/>
        <v>4060.4737500000001</v>
      </c>
      <c r="D96" s="21">
        <f t="shared" si="14"/>
        <v>4060.4737500000001</v>
      </c>
      <c r="E96" s="21">
        <f t="shared" si="14"/>
        <v>4060.4737500000001</v>
      </c>
      <c r="F96" s="21">
        <f t="shared" si="14"/>
        <v>4060.4737500000001</v>
      </c>
      <c r="G96" s="21" t="s">
        <v>1</v>
      </c>
      <c r="H96"/>
    </row>
    <row r="97" spans="1:8">
      <c r="A97" s="20" t="s">
        <v>21</v>
      </c>
      <c r="B97" s="21">
        <f t="shared" si="14"/>
        <v>2362.1174999999998</v>
      </c>
      <c r="C97" s="21">
        <f t="shared" si="14"/>
        <v>2362.1174999999998</v>
      </c>
      <c r="D97" s="21">
        <f t="shared" si="14"/>
        <v>2362.1174999999998</v>
      </c>
      <c r="E97" s="21">
        <f t="shared" si="14"/>
        <v>2362.1174999999998</v>
      </c>
      <c r="F97" s="21">
        <f t="shared" si="14"/>
        <v>2362.1174999999998</v>
      </c>
      <c r="G97" s="21" t="s">
        <v>1</v>
      </c>
      <c r="H97"/>
    </row>
    <row r="98" spans="1:8">
      <c r="A98" s="20" t="s">
        <v>22</v>
      </c>
      <c r="B98" s="21">
        <f t="shared" si="14"/>
        <v>2380.8150000000001</v>
      </c>
      <c r="C98" s="21">
        <f t="shared" si="14"/>
        <v>2380.8150000000001</v>
      </c>
      <c r="D98" s="21">
        <f t="shared" si="14"/>
        <v>2380.8150000000001</v>
      </c>
      <c r="E98" s="21">
        <f t="shared" si="14"/>
        <v>2380.8150000000001</v>
      </c>
      <c r="F98" s="21">
        <f t="shared" si="14"/>
        <v>2380.8150000000001</v>
      </c>
      <c r="G98" s="21" t="s">
        <v>1</v>
      </c>
      <c r="H98"/>
    </row>
    <row r="99" spans="1:8">
      <c r="A99" s="20" t="s">
        <v>23</v>
      </c>
      <c r="B99" s="21">
        <f>B81*0.9</f>
        <v>4060.4737500000001</v>
      </c>
      <c r="C99" s="21">
        <f t="shared" si="14"/>
        <v>4060.4737500000001</v>
      </c>
      <c r="D99" s="21">
        <f t="shared" si="14"/>
        <v>4060.4737500000001</v>
      </c>
      <c r="E99" s="21">
        <f t="shared" si="14"/>
        <v>4060.4737500000001</v>
      </c>
      <c r="F99" s="21">
        <f t="shared" si="14"/>
        <v>4060.4737500000001</v>
      </c>
      <c r="G99" s="21" t="s">
        <v>1</v>
      </c>
      <c r="H99"/>
    </row>
    <row r="100" spans="1:8">
      <c r="A100" s="20" t="s">
        <v>24</v>
      </c>
      <c r="B100" s="21">
        <f>SUM(B96:B99)</f>
        <v>12863.880000000001</v>
      </c>
      <c r="C100" s="21">
        <f t="shared" ref="C100:F100" si="15">SUM(C96:C99)</f>
        <v>12863.880000000001</v>
      </c>
      <c r="D100" s="21">
        <f t="shared" si="15"/>
        <v>12863.880000000001</v>
      </c>
      <c r="E100" s="21">
        <f t="shared" si="15"/>
        <v>12863.880000000001</v>
      </c>
      <c r="F100" s="21">
        <f t="shared" si="15"/>
        <v>12863.880000000001</v>
      </c>
      <c r="G100" s="21">
        <f>SUM(B100:F100)</f>
        <v>64319.400000000009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9042.382118673675</v>
      </c>
      <c r="C104" s="21">
        <f t="shared" si="16"/>
        <v>9042.382118673675</v>
      </c>
      <c r="D104" s="21">
        <f t="shared" si="16"/>
        <v>9702.4760133368509</v>
      </c>
      <c r="E104" s="21">
        <f t="shared" si="16"/>
        <v>10342.839430217085</v>
      </c>
      <c r="F104" s="21">
        <f t="shared" si="16"/>
        <v>11025.466832611413</v>
      </c>
      <c r="G104" s="21" t="s">
        <v>1</v>
      </c>
      <c r="H104"/>
    </row>
    <row r="105" spans="1:8">
      <c r="A105" s="20" t="s">
        <v>21</v>
      </c>
      <c r="B105" s="21">
        <f t="shared" si="16"/>
        <v>5260.2652693435493</v>
      </c>
      <c r="C105" s="21">
        <f t="shared" si="16"/>
        <v>5260.2652693435493</v>
      </c>
      <c r="D105" s="21">
        <f t="shared" si="16"/>
        <v>5644.264634005629</v>
      </c>
      <c r="E105" s="21">
        <f t="shared" si="16"/>
        <v>6016.7860998500009</v>
      </c>
      <c r="F105" s="21">
        <f t="shared" si="16"/>
        <v>6413.8939824401004</v>
      </c>
      <c r="G105" s="21" t="s">
        <v>1</v>
      </c>
      <c r="H105"/>
    </row>
    <row r="106" spans="1:8">
      <c r="A106" s="20" t="s">
        <v>22</v>
      </c>
      <c r="B106" s="21">
        <f t="shared" si="16"/>
        <v>5301.9032530058994</v>
      </c>
      <c r="C106" s="21">
        <f t="shared" si="16"/>
        <v>5688.9421904753299</v>
      </c>
      <c r="D106" s="21">
        <f t="shared" si="16"/>
        <v>6064.4123750467024</v>
      </c>
      <c r="E106" s="21">
        <f t="shared" si="16"/>
        <v>6464.6635917997846</v>
      </c>
      <c r="F106" s="21">
        <f t="shared" si="16"/>
        <v>6891.3313888585708</v>
      </c>
      <c r="G106" s="21" t="s">
        <v>1</v>
      </c>
      <c r="H106"/>
    </row>
    <row r="107" spans="1:8">
      <c r="A107" s="20" t="s">
        <v>23</v>
      </c>
      <c r="B107" s="21">
        <f>B89*0.9</f>
        <v>9042.382118673675</v>
      </c>
      <c r="C107" s="21">
        <f t="shared" si="16"/>
        <v>9702.4760133368509</v>
      </c>
      <c r="D107" s="21">
        <f t="shared" si="16"/>
        <v>10342.839430217085</v>
      </c>
      <c r="E107" s="21">
        <f t="shared" si="16"/>
        <v>11025.466832611413</v>
      </c>
      <c r="F107" s="21">
        <f t="shared" si="16"/>
        <v>11753.147643563767</v>
      </c>
      <c r="G107" s="21" t="s">
        <v>1</v>
      </c>
      <c r="H107"/>
    </row>
    <row r="108" spans="1:8">
      <c r="A108" s="20" t="s">
        <v>24</v>
      </c>
      <c r="B108" s="21">
        <f>SUM(B104:B107)</f>
        <v>28646.9327596968</v>
      </c>
      <c r="C108" s="21">
        <f t="shared" ref="C108:F108" si="17">SUM(C104:C107)</f>
        <v>29694.065591829403</v>
      </c>
      <c r="D108" s="21">
        <f t="shared" si="17"/>
        <v>31753.992452606268</v>
      </c>
      <c r="E108" s="21">
        <f t="shared" si="17"/>
        <v>33849.755954478285</v>
      </c>
      <c r="F108" s="21">
        <f t="shared" si="17"/>
        <v>36083.83984747385</v>
      </c>
      <c r="G108" s="21">
        <f>SUM(B108:F108)</f>
        <v>160028.5866060846</v>
      </c>
      <c r="H108"/>
    </row>
  </sheetData>
  <mergeCells count="3">
    <mergeCell ref="A2:G2"/>
    <mergeCell ref="A6:G6"/>
    <mergeCell ref="A93:G93"/>
  </mergeCells>
  <pageMargins left="0.25" right="0.25" top="0.75" bottom="0.75" header="0.3" footer="0.3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3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U8" sqref="A3:U8"/>
    </sheetView>
  </sheetViews>
  <sheetFormatPr defaultRowHeight="14.25"/>
  <cols>
    <col min="1" max="1" width="4" style="32" customWidth="1"/>
    <col min="2" max="2" width="26.7109375" style="32" customWidth="1"/>
    <col min="3" max="3" width="15.28515625" style="32" customWidth="1"/>
    <col min="4" max="4" width="9.140625" style="32"/>
    <col min="5" max="5" width="10.42578125" style="32" customWidth="1"/>
    <col min="6" max="6" width="10" style="32" customWidth="1"/>
    <col min="7" max="7" width="11.42578125" style="32" customWidth="1"/>
    <col min="8" max="8" width="13" style="32" customWidth="1"/>
    <col min="9" max="10" width="13" style="32" hidden="1" customWidth="1"/>
    <col min="11" max="11" width="24.7109375" style="32" customWidth="1"/>
    <col min="12" max="12" width="14.5703125" style="32" bestFit="1" customWidth="1"/>
    <col min="13" max="13" width="11.28515625" style="32" customWidth="1"/>
    <col min="14" max="14" width="10.5703125" style="32" bestFit="1" customWidth="1"/>
    <col min="15" max="15" width="9.7109375" style="32" bestFit="1" customWidth="1"/>
    <col min="16" max="16" width="11.5703125" style="32" bestFit="1" customWidth="1"/>
    <col min="17" max="17" width="12.7109375" style="32" bestFit="1" customWidth="1"/>
    <col min="18" max="18" width="12.7109375" style="32" hidden="1" customWidth="1"/>
    <col min="19" max="19" width="10.28515625" style="32" customWidth="1"/>
    <col min="20" max="20" width="10.28515625" style="32" hidden="1" customWidth="1"/>
    <col min="21" max="21" width="11.5703125" style="32" customWidth="1"/>
    <col min="22" max="1025" width="9.140625" style="32"/>
    <col min="1026" max="16384" width="9.140625" style="31"/>
  </cols>
  <sheetData>
    <row r="1" spans="1:1024" ht="27" customHeight="1">
      <c r="A1" s="31"/>
      <c r="B1" s="188" t="s">
        <v>121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</row>
    <row r="2" spans="1:1024" s="33" customFormat="1" ht="15.75" customHeight="1">
      <c r="B2" s="34"/>
      <c r="C2" s="34"/>
      <c r="D2" s="189"/>
      <c r="E2" s="189"/>
      <c r="F2" s="189"/>
      <c r="G2" s="189"/>
      <c r="H2" s="189"/>
      <c r="I2" s="144"/>
      <c r="J2" s="144"/>
      <c r="K2" s="92"/>
      <c r="L2" s="92"/>
      <c r="M2" s="34"/>
    </row>
    <row r="3" spans="1:1024" ht="12.7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92"/>
      <c r="S3" s="179" t="s">
        <v>5</v>
      </c>
      <c r="T3" s="182" t="s">
        <v>106</v>
      </c>
      <c r="U3" s="180" t="s">
        <v>103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</row>
    <row r="4" spans="1:1024" s="36" customFormat="1" ht="60">
      <c r="A4" s="196"/>
      <c r="B4" s="88" t="s">
        <v>47</v>
      </c>
      <c r="C4" s="97" t="s">
        <v>49</v>
      </c>
      <c r="D4" s="88" t="s">
        <v>2</v>
      </c>
      <c r="E4" s="88" t="s">
        <v>3</v>
      </c>
      <c r="F4" s="88" t="s">
        <v>7</v>
      </c>
      <c r="G4" s="35" t="s">
        <v>74</v>
      </c>
      <c r="H4" s="88" t="s">
        <v>6</v>
      </c>
      <c r="I4" s="146" t="s">
        <v>104</v>
      </c>
      <c r="J4" s="146" t="s">
        <v>105</v>
      </c>
      <c r="K4" s="152" t="s">
        <v>47</v>
      </c>
      <c r="L4" s="88" t="s">
        <v>49</v>
      </c>
      <c r="M4" s="88" t="s">
        <v>2</v>
      </c>
      <c r="N4" s="88" t="s">
        <v>3</v>
      </c>
      <c r="O4" s="88" t="s">
        <v>7</v>
      </c>
      <c r="P4" s="35" t="s">
        <v>74</v>
      </c>
      <c r="Q4" s="88" t="s">
        <v>6</v>
      </c>
      <c r="R4" s="146" t="s">
        <v>105</v>
      </c>
      <c r="S4" s="179"/>
      <c r="T4" s="200"/>
      <c r="U4" s="181"/>
    </row>
    <row r="5" spans="1:1024" s="36" customFormat="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1024" s="169" customFormat="1" ht="15">
      <c r="A6" s="160">
        <v>1</v>
      </c>
      <c r="B6" s="165" t="s">
        <v>86</v>
      </c>
      <c r="C6" s="166">
        <f>250*1.25</f>
        <v>312.5</v>
      </c>
      <c r="D6" s="160">
        <v>5</v>
      </c>
      <c r="E6" s="161">
        <f>C6*D6/1000</f>
        <v>1.5625</v>
      </c>
      <c r="F6" s="162">
        <v>7800</v>
      </c>
      <c r="G6" s="162">
        <v>4128</v>
      </c>
      <c r="H6" s="163">
        <f>G6*E6</f>
        <v>6450</v>
      </c>
      <c r="I6" s="163">
        <f>1.75556 *1.18</f>
        <v>2.0715607999999999</v>
      </c>
      <c r="J6" s="163">
        <f>I6*H6</f>
        <v>13361.567159999999</v>
      </c>
      <c r="K6" s="165"/>
      <c r="L6" s="160"/>
      <c r="M6" s="160"/>
      <c r="N6" s="161">
        <f>L6*M6/1000</f>
        <v>0</v>
      </c>
      <c r="O6" s="162"/>
      <c r="P6" s="162">
        <v>4128</v>
      </c>
      <c r="Q6" s="163">
        <f>P6*N6</f>
        <v>0</v>
      </c>
      <c r="R6" s="163">
        <f>Q6*I6</f>
        <v>0</v>
      </c>
      <c r="S6" s="163">
        <f>H6-Q6</f>
        <v>6450</v>
      </c>
      <c r="T6" s="163">
        <f>J6-R6</f>
        <v>13361.567159999999</v>
      </c>
      <c r="U6" s="164">
        <f>1-Q6/H6</f>
        <v>1</v>
      </c>
    </row>
    <row r="7" spans="1:1024" s="37" customFormat="1" ht="15">
      <c r="A7" s="193" t="s">
        <v>40</v>
      </c>
      <c r="B7" s="194"/>
      <c r="C7" s="155"/>
      <c r="D7" s="71">
        <f t="shared" ref="D7:E7" si="0">SUM(D6)</f>
        <v>5</v>
      </c>
      <c r="E7" s="72">
        <f t="shared" si="0"/>
        <v>1.5625</v>
      </c>
      <c r="F7" s="73"/>
      <c r="G7" s="73"/>
      <c r="H7" s="74">
        <f>SUM(H6)</f>
        <v>6450</v>
      </c>
      <c r="I7" s="74"/>
      <c r="J7" s="74">
        <f t="shared" ref="J7:N7" si="1">SUM(J6)</f>
        <v>13361.567159999999</v>
      </c>
      <c r="K7" s="156"/>
      <c r="L7" s="71"/>
      <c r="M7" s="71">
        <f t="shared" si="1"/>
        <v>0</v>
      </c>
      <c r="N7" s="72">
        <f t="shared" si="1"/>
        <v>0</v>
      </c>
      <c r="O7" s="73"/>
      <c r="P7" s="73"/>
      <c r="Q7" s="74">
        <f t="shared" ref="Q7:T7" si="2">SUM(Q6)</f>
        <v>0</v>
      </c>
      <c r="R7" s="74">
        <f t="shared" si="2"/>
        <v>0</v>
      </c>
      <c r="S7" s="74">
        <f t="shared" si="2"/>
        <v>6450</v>
      </c>
      <c r="T7" s="74">
        <f t="shared" si="2"/>
        <v>13361.567159999999</v>
      </c>
      <c r="U7" s="136">
        <f>1-Q7/H7</f>
        <v>1</v>
      </c>
    </row>
    <row r="8" spans="1:1024" ht="30" customHeight="1">
      <c r="A8" s="184" t="s">
        <v>120</v>
      </c>
      <c r="B8" s="185"/>
      <c r="C8" s="40"/>
      <c r="D8" s="44">
        <f>SUM(D7)</f>
        <v>5</v>
      </c>
      <c r="E8" s="45">
        <f>SUM(E7)</f>
        <v>1.5625</v>
      </c>
      <c r="F8" s="43"/>
      <c r="G8" s="43"/>
      <c r="H8" s="46">
        <f>SUM(H7)</f>
        <v>6450</v>
      </c>
      <c r="I8" s="46"/>
      <c r="J8" s="46">
        <f>SUM(J7)</f>
        <v>13361.567159999999</v>
      </c>
      <c r="K8" s="43"/>
      <c r="L8" s="43"/>
      <c r="M8" s="47">
        <f>SUM(M7)</f>
        <v>0</v>
      </c>
      <c r="N8" s="48">
        <f>SUM(N7)</f>
        <v>0</v>
      </c>
      <c r="O8" s="46"/>
      <c r="P8" s="43"/>
      <c r="Q8" s="46">
        <f t="shared" ref="Q8:T8" si="3">SUM(Q7)</f>
        <v>0</v>
      </c>
      <c r="R8" s="46">
        <f t="shared" si="3"/>
        <v>0</v>
      </c>
      <c r="S8" s="46">
        <f t="shared" si="3"/>
        <v>6450</v>
      </c>
      <c r="T8" s="46">
        <f t="shared" si="3"/>
        <v>13361.567159999999</v>
      </c>
      <c r="U8" s="126">
        <f>1-Q8/H8</f>
        <v>1</v>
      </c>
    </row>
    <row r="9" spans="1:1024" ht="15" hidden="1" customHeight="1">
      <c r="A9" s="31"/>
      <c r="B9" s="49"/>
      <c r="C9" s="50"/>
      <c r="D9" s="50"/>
      <c r="E9" s="50"/>
      <c r="F9" s="50"/>
      <c r="G9" s="50"/>
      <c r="H9" s="50"/>
      <c r="I9" s="151"/>
      <c r="J9" s="151"/>
      <c r="K9" s="50"/>
      <c r="L9" s="50"/>
      <c r="M9" s="50"/>
      <c r="N9" s="186" t="s">
        <v>50</v>
      </c>
      <c r="O9" s="186"/>
      <c r="P9" s="186"/>
      <c r="Q9" s="186"/>
      <c r="R9" s="141"/>
      <c r="S9" s="51" t="e">
        <f>H8/Q8</f>
        <v>#DIV/0!</v>
      </c>
      <c r="T9" s="51"/>
      <c r="U9" s="37" t="s">
        <v>51</v>
      </c>
    </row>
    <row r="10" spans="1:1024" ht="13.5" hidden="1" customHeight="1">
      <c r="A10" s="52"/>
      <c r="B10" s="199"/>
      <c r="C10" s="199"/>
      <c r="D10" s="199"/>
      <c r="E10" s="199"/>
      <c r="F10" s="199"/>
      <c r="G10" s="199"/>
      <c r="H10" s="199"/>
      <c r="I10" s="148"/>
      <c r="J10" s="148"/>
      <c r="K10" s="50"/>
      <c r="L10" s="50"/>
      <c r="M10" s="50"/>
      <c r="N10" s="31"/>
      <c r="O10" s="31"/>
      <c r="P10" s="186" t="s">
        <v>52</v>
      </c>
      <c r="Q10" s="186"/>
      <c r="R10" s="141"/>
      <c r="S10" s="53" t="e">
        <f>U8/#REF!*100</f>
        <v>#REF!</v>
      </c>
      <c r="T10" s="53"/>
      <c r="U10" s="37" t="s">
        <v>53</v>
      </c>
    </row>
    <row r="11" spans="1:1024" ht="79.5" hidden="1" customHeight="1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0"/>
      <c r="L11" s="50"/>
      <c r="M11" s="31"/>
      <c r="N11" s="31"/>
      <c r="O11" s="31"/>
      <c r="P11" s="31"/>
      <c r="Q11" s="88" t="s">
        <v>54</v>
      </c>
      <c r="R11" s="146"/>
      <c r="S11" s="56" t="s">
        <v>55</v>
      </c>
      <c r="T11" s="153"/>
      <c r="U11" s="31"/>
    </row>
    <row r="12" spans="1:1024" ht="30" hidden="1">
      <c r="A12" s="57"/>
      <c r="B12" s="58"/>
      <c r="C12" s="57"/>
      <c r="D12" s="57"/>
      <c r="E12" s="54"/>
      <c r="F12" s="59"/>
      <c r="G12" s="54"/>
      <c r="H12" s="59"/>
      <c r="I12" s="59"/>
      <c r="J12" s="59"/>
      <c r="K12" s="31"/>
      <c r="L12" s="31"/>
      <c r="M12" s="31"/>
      <c r="N12" s="31"/>
      <c r="O12" s="31"/>
      <c r="P12" s="60" t="s">
        <v>56</v>
      </c>
      <c r="Q12" s="61">
        <f>SUM(E6:E6)</f>
        <v>1.5625</v>
      </c>
      <c r="R12" s="61"/>
      <c r="S12" s="41" t="e">
        <f>1-#REF!/Q12</f>
        <v>#REF!</v>
      </c>
      <c r="T12" s="154"/>
      <c r="U12" s="62" t="e">
        <f>1-S12</f>
        <v>#REF!</v>
      </c>
    </row>
    <row r="13" spans="1:1024" ht="15" hidden="1">
      <c r="A13" s="57"/>
      <c r="B13" s="58"/>
      <c r="C13" s="57"/>
      <c r="D13" s="57"/>
      <c r="E13" s="54"/>
      <c r="F13" s="59"/>
      <c r="G13" s="54"/>
      <c r="H13" s="59"/>
      <c r="I13" s="59"/>
      <c r="J13" s="59"/>
      <c r="K13" s="31"/>
      <c r="L13" s="31"/>
      <c r="M13" s="31"/>
      <c r="N13" s="31"/>
      <c r="O13" s="31"/>
      <c r="P13" s="60" t="s">
        <v>57</v>
      </c>
      <c r="Q13" s="61" t="s">
        <v>1</v>
      </c>
      <c r="R13" s="61"/>
      <c r="S13" s="77" t="s">
        <v>1</v>
      </c>
      <c r="T13" s="64"/>
      <c r="U13" s="102" t="s">
        <v>1</v>
      </c>
    </row>
    <row r="14" spans="1:1024" ht="15" hidden="1">
      <c r="A14" s="57"/>
      <c r="B14" s="58"/>
      <c r="C14" s="57"/>
      <c r="D14" s="57"/>
      <c r="E14" s="54"/>
      <c r="F14" s="59"/>
      <c r="G14" s="54"/>
      <c r="H14" s="59"/>
      <c r="I14" s="59"/>
      <c r="J14" s="59"/>
      <c r="K14" s="31"/>
      <c r="L14" s="31"/>
      <c r="M14" s="31"/>
      <c r="N14" s="31"/>
      <c r="O14" s="31"/>
      <c r="P14" s="60"/>
      <c r="Q14" s="63"/>
      <c r="R14" s="63"/>
      <c r="S14" s="64"/>
      <c r="T14" s="64"/>
      <c r="U14" s="62"/>
    </row>
    <row r="15" spans="1:1024" ht="15" hidden="1">
      <c r="A15" s="57"/>
      <c r="B15" s="58"/>
      <c r="C15" s="57"/>
      <c r="D15" s="57"/>
      <c r="E15" s="54"/>
      <c r="F15" s="59"/>
      <c r="G15" s="54"/>
      <c r="H15" s="59"/>
      <c r="I15" s="59"/>
      <c r="J15" s="59"/>
      <c r="K15" s="31"/>
      <c r="L15" s="31"/>
      <c r="M15" s="31"/>
      <c r="N15" s="31"/>
      <c r="O15" s="31"/>
      <c r="P15" s="60"/>
      <c r="Q15" s="63"/>
      <c r="R15" s="63"/>
      <c r="S15" s="64"/>
      <c r="T15" s="64"/>
      <c r="U15" s="62"/>
    </row>
    <row r="16" spans="1:1024" ht="15" hidden="1">
      <c r="A16" s="57"/>
      <c r="B16" s="58"/>
      <c r="C16" s="57"/>
      <c r="D16" s="57"/>
      <c r="E16" s="54"/>
      <c r="F16" s="59"/>
      <c r="G16" s="54"/>
      <c r="H16" s="59"/>
      <c r="I16" s="59"/>
      <c r="J16" s="59"/>
      <c r="K16" s="31"/>
      <c r="L16" s="31" t="s">
        <v>58</v>
      </c>
      <c r="M16" s="31" t="s">
        <v>59</v>
      </c>
      <c r="N16" s="67"/>
      <c r="O16" s="31"/>
      <c r="P16" s="60"/>
      <c r="Q16" s="63"/>
      <c r="R16" s="63"/>
      <c r="S16" s="64"/>
      <c r="T16" s="64"/>
      <c r="U16" s="62"/>
    </row>
    <row r="17" spans="1:18" ht="15" hidden="1">
      <c r="A17" s="57"/>
      <c r="B17" s="58"/>
      <c r="C17" s="57"/>
      <c r="D17" s="57"/>
      <c r="E17" s="54"/>
      <c r="F17" s="59"/>
      <c r="G17" s="54"/>
      <c r="H17" s="59"/>
      <c r="I17" s="59"/>
      <c r="J17" s="59"/>
      <c r="K17" s="31"/>
      <c r="L17" s="67" t="s">
        <v>60</v>
      </c>
      <c r="M17" s="94">
        <v>465</v>
      </c>
      <c r="N17" s="96">
        <f>M17*1.563</f>
        <v>726.79499999999996</v>
      </c>
      <c r="O17" s="31"/>
      <c r="P17" s="31"/>
      <c r="Q17" s="31"/>
      <c r="R17" s="31"/>
    </row>
    <row r="18" spans="1:18" ht="15" hidden="1">
      <c r="A18" s="57"/>
      <c r="B18" s="58"/>
      <c r="C18" s="57"/>
      <c r="D18" s="57"/>
      <c r="E18" s="54"/>
      <c r="F18" s="59"/>
      <c r="G18" s="54"/>
      <c r="H18" s="59"/>
      <c r="I18" s="59"/>
      <c r="J18" s="59"/>
      <c r="K18" s="31"/>
      <c r="L18" s="67" t="s">
        <v>61</v>
      </c>
      <c r="M18" s="94">
        <v>435</v>
      </c>
      <c r="N18" s="96">
        <f t="shared" ref="N18:N29" si="4">M18*1.563</f>
        <v>679.90499999999997</v>
      </c>
      <c r="O18" s="31"/>
      <c r="P18" s="31"/>
      <c r="Q18" s="31"/>
      <c r="R18" s="31"/>
    </row>
    <row r="19" spans="1:18" ht="15" hidden="1">
      <c r="A19" s="57"/>
      <c r="B19" s="58"/>
      <c r="C19" s="57"/>
      <c r="D19" s="57"/>
      <c r="E19" s="54"/>
      <c r="F19" s="59"/>
      <c r="G19" s="54"/>
      <c r="H19" s="59"/>
      <c r="I19" s="59"/>
      <c r="J19" s="59"/>
      <c r="K19" s="31"/>
      <c r="L19" s="67" t="s">
        <v>62</v>
      </c>
      <c r="M19" s="96">
        <v>403</v>
      </c>
      <c r="N19" s="96">
        <f t="shared" si="4"/>
        <v>629.88900000000001</v>
      </c>
      <c r="O19" s="31"/>
      <c r="P19" s="31"/>
      <c r="Q19" s="31"/>
      <c r="R19" s="31"/>
    </row>
    <row r="20" spans="1:18" ht="15" hidden="1">
      <c r="A20" s="57"/>
      <c r="B20" s="58"/>
      <c r="C20" s="57"/>
      <c r="D20" s="57"/>
      <c r="E20" s="54"/>
      <c r="F20" s="59"/>
      <c r="G20" s="54"/>
      <c r="H20" s="59"/>
      <c r="I20" s="59"/>
      <c r="J20" s="59"/>
      <c r="K20" s="31"/>
      <c r="L20" s="67" t="s">
        <v>63</v>
      </c>
      <c r="M20" s="96">
        <v>330</v>
      </c>
      <c r="N20" s="96">
        <f t="shared" si="4"/>
        <v>515.79</v>
      </c>
      <c r="O20" s="31"/>
      <c r="P20" s="31"/>
      <c r="Q20" s="31"/>
      <c r="R20" s="31"/>
    </row>
    <row r="21" spans="1:18" ht="15" hidden="1">
      <c r="A21" s="57"/>
      <c r="B21" s="58"/>
      <c r="C21" s="65"/>
      <c r="D21" s="57"/>
      <c r="E21" s="54"/>
      <c r="F21" s="59"/>
      <c r="G21" s="54"/>
      <c r="H21" s="59"/>
      <c r="I21" s="59"/>
      <c r="J21" s="59"/>
      <c r="K21" s="31"/>
      <c r="L21" s="67" t="s">
        <v>64</v>
      </c>
      <c r="M21" s="96">
        <v>248</v>
      </c>
      <c r="N21" s="96">
        <f t="shared" si="4"/>
        <v>387.62399999999997</v>
      </c>
      <c r="O21" s="31"/>
      <c r="P21" s="31"/>
      <c r="Q21" s="31"/>
      <c r="R21" s="31"/>
    </row>
    <row r="22" spans="1:18" ht="15" hidden="1">
      <c r="A22" s="57"/>
      <c r="B22" s="58"/>
      <c r="C22" s="57"/>
      <c r="D22" s="57"/>
      <c r="E22" s="54"/>
      <c r="F22" s="59"/>
      <c r="G22" s="54"/>
      <c r="H22" s="59"/>
      <c r="I22" s="59"/>
      <c r="J22" s="59"/>
      <c r="K22" s="31"/>
      <c r="L22" s="67" t="s">
        <v>65</v>
      </c>
      <c r="M22" s="96">
        <v>180</v>
      </c>
      <c r="N22" s="96">
        <f t="shared" si="4"/>
        <v>281.33999999999997</v>
      </c>
      <c r="O22" s="31"/>
      <c r="P22" s="31"/>
      <c r="Q22" s="31"/>
      <c r="R22" s="31"/>
    </row>
    <row r="23" spans="1:18" ht="15" hidden="1">
      <c r="A23" s="57"/>
      <c r="B23" s="58"/>
      <c r="C23" s="65"/>
      <c r="D23" s="57"/>
      <c r="E23" s="54"/>
      <c r="F23" s="59"/>
      <c r="G23" s="54"/>
      <c r="H23" s="59"/>
      <c r="I23" s="59"/>
      <c r="J23" s="59"/>
      <c r="K23" s="31"/>
      <c r="L23" s="67" t="s">
        <v>66</v>
      </c>
      <c r="M23" s="96">
        <v>186</v>
      </c>
      <c r="N23" s="96">
        <f t="shared" si="4"/>
        <v>290.71800000000002</v>
      </c>
      <c r="O23" s="31"/>
      <c r="P23" s="31"/>
      <c r="Q23" s="31"/>
      <c r="R23" s="31"/>
    </row>
    <row r="24" spans="1:18" ht="15" hidden="1">
      <c r="A24" s="57"/>
      <c r="B24" s="58"/>
      <c r="C24" s="65"/>
      <c r="D24" s="57"/>
      <c r="E24" s="54"/>
      <c r="F24" s="59"/>
      <c r="G24" s="54"/>
      <c r="H24" s="59"/>
      <c r="I24" s="59"/>
      <c r="J24" s="59"/>
      <c r="K24" s="31"/>
      <c r="L24" s="67" t="s">
        <v>67</v>
      </c>
      <c r="M24" s="96">
        <v>248</v>
      </c>
      <c r="N24" s="96">
        <f t="shared" si="4"/>
        <v>387.62399999999997</v>
      </c>
      <c r="O24" s="31"/>
      <c r="P24" s="31"/>
      <c r="Q24" s="31"/>
      <c r="R24" s="31"/>
    </row>
    <row r="25" spans="1:18" ht="15" hidden="1">
      <c r="A25" s="57"/>
      <c r="B25" s="58"/>
      <c r="C25" s="57"/>
      <c r="D25" s="57"/>
      <c r="E25" s="54"/>
      <c r="F25" s="59"/>
      <c r="G25" s="54"/>
      <c r="H25" s="59"/>
      <c r="I25" s="59"/>
      <c r="J25" s="59"/>
      <c r="K25" s="31"/>
      <c r="L25" s="67" t="s">
        <v>68</v>
      </c>
      <c r="M25" s="96">
        <v>330</v>
      </c>
      <c r="N25" s="96">
        <f t="shared" si="4"/>
        <v>515.79</v>
      </c>
      <c r="O25" s="31"/>
      <c r="P25" s="31"/>
      <c r="Q25" s="31"/>
      <c r="R25" s="31"/>
    </row>
    <row r="26" spans="1:18" ht="15" hidden="1">
      <c r="A26" s="57"/>
      <c r="B26" s="58"/>
      <c r="C26" s="57"/>
      <c r="D26" s="57"/>
      <c r="E26" s="54"/>
      <c r="F26" s="59"/>
      <c r="G26" s="54"/>
      <c r="H26" s="59"/>
      <c r="I26" s="59"/>
      <c r="J26" s="59"/>
      <c r="K26" s="31"/>
      <c r="L26" s="67" t="s">
        <v>69</v>
      </c>
      <c r="M26" s="96">
        <v>403</v>
      </c>
      <c r="N26" s="96">
        <f t="shared" si="4"/>
        <v>629.88900000000001</v>
      </c>
      <c r="O26" s="31"/>
      <c r="P26" s="31"/>
      <c r="Q26" s="31"/>
      <c r="R26" s="31"/>
    </row>
    <row r="27" spans="1:18" ht="15" hidden="1">
      <c r="A27" s="57"/>
      <c r="B27" s="58"/>
      <c r="C27" s="57"/>
      <c r="D27" s="57"/>
      <c r="E27" s="54"/>
      <c r="F27" s="59"/>
      <c r="G27" s="54"/>
      <c r="H27" s="59"/>
      <c r="I27" s="59"/>
      <c r="J27" s="59"/>
      <c r="K27" s="31"/>
      <c r="L27" s="67" t="s">
        <v>70</v>
      </c>
      <c r="M27" s="96">
        <v>435</v>
      </c>
      <c r="N27" s="96">
        <f t="shared" si="4"/>
        <v>679.90499999999997</v>
      </c>
      <c r="O27" s="31"/>
      <c r="P27" s="67"/>
      <c r="Q27" s="31"/>
      <c r="R27" s="31"/>
    </row>
    <row r="28" spans="1:18" ht="15" hidden="1">
      <c r="A28" s="57"/>
      <c r="B28" s="58"/>
      <c r="C28" s="57"/>
      <c r="D28" s="57"/>
      <c r="E28" s="54"/>
      <c r="F28" s="59"/>
      <c r="G28" s="54"/>
      <c r="H28" s="59"/>
      <c r="I28" s="59"/>
      <c r="J28" s="59"/>
      <c r="K28" s="31"/>
      <c r="L28" s="67" t="s">
        <v>71</v>
      </c>
      <c r="M28" s="96">
        <v>465</v>
      </c>
      <c r="N28" s="96">
        <f t="shared" si="4"/>
        <v>726.79499999999996</v>
      </c>
      <c r="O28" s="31"/>
      <c r="P28" s="67"/>
      <c r="Q28" s="31"/>
      <c r="R28" s="31"/>
    </row>
    <row r="29" spans="1:18" ht="15" hidden="1">
      <c r="A29" s="57"/>
      <c r="B29" s="58"/>
      <c r="C29" s="57"/>
      <c r="D29" s="57"/>
      <c r="E29" s="54"/>
      <c r="F29" s="59"/>
      <c r="G29" s="54"/>
      <c r="H29" s="59"/>
      <c r="I29" s="59"/>
      <c r="J29" s="59"/>
      <c r="K29" s="31"/>
      <c r="L29" s="67" t="s">
        <v>72</v>
      </c>
      <c r="M29" s="96">
        <v>4128</v>
      </c>
      <c r="N29" s="96">
        <f t="shared" si="4"/>
        <v>6452.0639999999994</v>
      </c>
      <c r="O29" s="31"/>
      <c r="P29" s="67"/>
      <c r="Q29" s="31"/>
      <c r="R29" s="31"/>
    </row>
    <row r="30" spans="1:18" ht="15">
      <c r="A30" s="120"/>
      <c r="B30" s="121"/>
      <c r="C30" s="120"/>
      <c r="D30" s="120"/>
      <c r="E30" s="118"/>
      <c r="F30" s="122"/>
      <c r="G30" s="118"/>
      <c r="H30" s="122"/>
      <c r="I30" s="122"/>
      <c r="J30" s="122"/>
      <c r="K30" s="31"/>
      <c r="L30" s="31"/>
      <c r="M30" s="96"/>
      <c r="N30" s="31"/>
      <c r="O30" s="31"/>
      <c r="P30" s="67"/>
      <c r="Q30" s="31"/>
      <c r="R30" s="31"/>
    </row>
    <row r="31" spans="1:18" ht="15">
      <c r="A31" s="120"/>
      <c r="B31" s="121"/>
      <c r="C31" s="120"/>
      <c r="D31" s="120"/>
      <c r="E31" s="118"/>
      <c r="F31" s="122"/>
      <c r="G31" s="118"/>
      <c r="H31" s="122"/>
      <c r="I31" s="122"/>
      <c r="J31" s="122"/>
      <c r="K31" s="31"/>
      <c r="L31" s="31"/>
      <c r="M31" s="96"/>
      <c r="N31" s="31"/>
      <c r="O31" s="31"/>
      <c r="P31" s="67"/>
      <c r="Q31" s="31"/>
      <c r="R31" s="31"/>
    </row>
    <row r="32" spans="1:18" ht="15">
      <c r="A32" s="120"/>
      <c r="B32" s="121"/>
      <c r="C32" s="120"/>
      <c r="D32" s="120"/>
      <c r="E32" s="118"/>
      <c r="F32" s="122"/>
      <c r="G32" s="118"/>
      <c r="H32" s="122"/>
      <c r="I32" s="122"/>
      <c r="J32" s="122"/>
      <c r="K32" s="31"/>
      <c r="L32" s="31"/>
      <c r="M32" s="96"/>
      <c r="N32" s="31"/>
      <c r="O32" s="31"/>
      <c r="P32" s="67"/>
      <c r="Q32" s="31"/>
      <c r="R32" s="31"/>
    </row>
    <row r="33" spans="1:18" ht="15">
      <c r="A33" s="120"/>
      <c r="B33" s="121"/>
      <c r="C33" s="120"/>
      <c r="D33" s="120"/>
      <c r="E33" s="118"/>
      <c r="F33" s="122"/>
      <c r="G33" s="118"/>
      <c r="H33" s="122"/>
      <c r="I33" s="122"/>
      <c r="J33" s="122"/>
      <c r="K33" s="50"/>
      <c r="L33" s="50"/>
      <c r="M33" s="66"/>
      <c r="N33" s="50"/>
      <c r="O33" s="70"/>
      <c r="P33" s="67"/>
      <c r="Q33" s="31"/>
      <c r="R33" s="31"/>
    </row>
    <row r="34" spans="1:18" ht="15">
      <c r="A34" s="120"/>
      <c r="B34" s="121"/>
      <c r="C34" s="120"/>
      <c r="D34" s="120"/>
      <c r="E34" s="118"/>
      <c r="F34" s="122"/>
      <c r="G34" s="118"/>
      <c r="H34" s="122"/>
      <c r="I34" s="122"/>
      <c r="J34" s="122"/>
      <c r="K34" s="50"/>
      <c r="L34" s="31"/>
      <c r="M34" s="66"/>
      <c r="N34" s="31"/>
      <c r="O34" s="31"/>
      <c r="P34" s="67"/>
      <c r="Q34" s="31"/>
      <c r="R34" s="31"/>
    </row>
    <row r="35" spans="1:18" ht="15">
      <c r="A35" s="116"/>
      <c r="B35" s="117"/>
      <c r="C35" s="118"/>
      <c r="D35" s="118"/>
      <c r="E35" s="118"/>
      <c r="F35" s="124"/>
      <c r="G35" s="117"/>
      <c r="H35" s="124"/>
      <c r="I35" s="124"/>
      <c r="J35" s="124"/>
      <c r="K35" s="50"/>
      <c r="L35" s="50"/>
      <c r="M35" s="66"/>
      <c r="N35" s="50"/>
      <c r="O35" s="70"/>
      <c r="P35" s="67"/>
      <c r="Q35" s="31"/>
      <c r="R35" s="31"/>
    </row>
    <row r="36" spans="1:18" ht="18.75" customHeight="1">
      <c r="A36" s="130"/>
      <c r="B36" s="130"/>
      <c r="C36" s="130"/>
      <c r="D36" s="130"/>
      <c r="E36" s="130"/>
      <c r="F36" s="130"/>
      <c r="G36" s="130"/>
      <c r="H36" s="130"/>
      <c r="I36" s="130"/>
      <c r="J36" s="130"/>
    </row>
  </sheetData>
  <mergeCells count="13">
    <mergeCell ref="S3:S4"/>
    <mergeCell ref="U3:U4"/>
    <mergeCell ref="A3:A5"/>
    <mergeCell ref="B3:J3"/>
    <mergeCell ref="K3:R3"/>
    <mergeCell ref="T3:T4"/>
    <mergeCell ref="N9:Q9"/>
    <mergeCell ref="B10:H10"/>
    <mergeCell ref="P10:Q10"/>
    <mergeCell ref="B1:M1"/>
    <mergeCell ref="D2:H2"/>
    <mergeCell ref="A7:B7"/>
    <mergeCell ref="A8:B8"/>
  </mergeCells>
  <pageMargins left="0.7" right="0.7" top="0.75" bottom="0.75" header="0.51180555555555496" footer="0.51180555555555496"/>
  <pageSetup paperSize="9" scale="45" firstPageNumber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zoomScale="85" zoomScaleNormal="85" workbookViewId="0">
      <selection activeCell="A93" sqref="A93:G93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87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43.5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6'!$N$8*'Ком. предложение 6'!$A$50+'Тех. предложение 6'!$M$12*'Ком. предложение 6'!$A$72</f>
        <v>0</v>
      </c>
      <c r="C16" s="21">
        <f>'Тех. предложение 6'!$N$8*'Ком. предложение 6'!$A$50+'Тех. предложение 6'!$M$12*'Ком. предложение 6'!$A$72</f>
        <v>0</v>
      </c>
      <c r="D16" s="21">
        <f>'Тех. предложение 6'!$N$8*'Ком. предложение 6'!$A$50+'Тех. предложение 6'!$M$12*'Ком. предложение 6'!$A$72</f>
        <v>0</v>
      </c>
      <c r="E16" s="21">
        <f>'Тех. предложение 6'!$N$8*'Ком. предложение 6'!$A$50+'Тех. предложение 6'!$M$12*'Ком. предложение 6'!$A$72</f>
        <v>0</v>
      </c>
      <c r="F16" s="21">
        <f>'Тех. предложение 6'!$N$8*'Ком. предложение 6'!$A$50+'Тех. предложение 6'!$M$12*'Ком. предложение 6'!$A$72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6'!$N$8*'Ком. предложение 6'!$B$50+'Тех. предложение 6'!$M$12*'Ком. предложение 6'!$B$72</f>
        <v>0</v>
      </c>
      <c r="C17" s="21">
        <f>'Тех. предложение 6'!$N$8*'Ком. предложение 6'!$B$50+'Тех. предложение 6'!$M$12*'Ком. предложение 6'!$B$72</f>
        <v>0</v>
      </c>
      <c r="D17" s="21">
        <f>'Тех. предложение 6'!$N$8*'Ком. предложение 6'!$B$50+'Тех. предложение 6'!$M$12*'Ком. предложение 6'!$B$72</f>
        <v>0</v>
      </c>
      <c r="E17" s="21">
        <f>'Тех. предложение 6'!$N$8*'Ком. предложение 6'!$B$50+'Тех. предложение 6'!$M$12*'Ком. предложение 6'!$B$72</f>
        <v>0</v>
      </c>
      <c r="F17" s="21">
        <f>'Тех. предложение 6'!$N$8*'Ком. предложение 6'!$B$50+'Тех. предложение 6'!$M$12*'Ком. предложение 6'!$B$72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6'!$N$8*'Ком. предложение 6'!$C$50+'Тех. предложение 6'!$M$12*'Ком. предложение 6'!$C$72</f>
        <v>0</v>
      </c>
      <c r="C18" s="22">
        <f>'Тех. предложение 6'!$N$8*'Ком. предложение 6'!$C$50+'Тех. предложение 6'!$M$12*'Ком. предложение 6'!$C$72</f>
        <v>0</v>
      </c>
      <c r="D18" s="22">
        <f>'Тех. предложение 6'!$N$8*'Ком. предложение 6'!$C$50+'Тех. предложение 6'!$M$12*'Ком. предложение 6'!$C$72</f>
        <v>0</v>
      </c>
      <c r="E18" s="22">
        <f>'Тех. предложение 6'!$N$8*'Ком. предложение 6'!$C$50+'Тех. предложение 6'!$M$12*'Ком. предложение 6'!$C$72</f>
        <v>0</v>
      </c>
      <c r="F18" s="22">
        <f>'Тех. предложение 6'!$N$8*'Ком. предложение 6'!$C$50+'Тех. предложение 6'!$M$12*'Ком. предложение 6'!$C$72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6'!$N$8*'Ком. предложение 6'!$D$50+'Тех. предложение 6'!$M$12*'Ком. предложение 6'!$D$72</f>
        <v>0</v>
      </c>
      <c r="C19" s="21">
        <f>'Тех. предложение 6'!$N$8*'Ком. предложение 6'!$D$50+'Тех. предложение 6'!$M$12*'Ком. предложение 6'!$D$72</f>
        <v>0</v>
      </c>
      <c r="D19" s="21">
        <f>'Тех. предложение 6'!$N$8*'Ком. предложение 6'!$D$50+'Тех. предложение 6'!$M$12*'Ком. предложение 6'!$D$72</f>
        <v>0</v>
      </c>
      <c r="E19" s="21">
        <f>'Тех. предложение 6'!$N$8*'Ком. предложение 6'!$D$50+'Тех. предложение 6'!$M$12*'Ком. предложение 6'!$D$72</f>
        <v>0</v>
      </c>
      <c r="F19" s="21">
        <f>'Тех. предложение 6'!$N$8*'Ком. предложение 6'!$D$50+'Тех. предложение 6'!$M$12*'Ком. предложение 6'!$D$72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6'!$B$10</f>
        <v>0</v>
      </c>
      <c r="C24" s="22">
        <f>C16*'Ком. предложение 6'!$C$10</f>
        <v>0</v>
      </c>
      <c r="D24" s="21">
        <f>D16*'Ком. предложение 6'!$D$10</f>
        <v>0</v>
      </c>
      <c r="E24" s="21">
        <f>E16*'Ком. предложение 6'!$E$10</f>
        <v>0</v>
      </c>
      <c r="F24" s="21">
        <f>F16*'Ком. предложение 6'!$F$10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6'!$B$10</f>
        <v>0</v>
      </c>
      <c r="C25" s="22">
        <f>C17*'Ком. предложение 6'!$C$10</f>
        <v>0</v>
      </c>
      <c r="D25" s="21">
        <f>D17*'Ком. предложение 6'!$D$10</f>
        <v>0</v>
      </c>
      <c r="E25" s="21">
        <f>E17*'Ком. предложение 6'!$E$10</f>
        <v>0</v>
      </c>
      <c r="F25" s="21">
        <f>F17*'Ком. предложение 6'!$F$10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6'!$C$10</f>
        <v>0</v>
      </c>
      <c r="C26" s="21">
        <f>C18*'Ком. предложение 6'!$D$10</f>
        <v>0</v>
      </c>
      <c r="D26" s="21">
        <f>D18*'Ком. предложение 6'!$E$10</f>
        <v>0</v>
      </c>
      <c r="E26" s="21">
        <f>E18*'Ком. предложение 6'!$F$10</f>
        <v>0</v>
      </c>
      <c r="F26" s="21">
        <f>F18*'Ком. предложение 6'!$G$10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6'!$C$10</f>
        <v>0</v>
      </c>
      <c r="C27" s="21">
        <f>C19*'Ком. предложение 6'!$D$10</f>
        <v>0</v>
      </c>
      <c r="D27" s="21">
        <f>D19*'Ком. предложение 6'!$E$10</f>
        <v>0</v>
      </c>
      <c r="E27" s="21">
        <f>E19*'Ком. предложение 6'!$F$10</f>
        <v>0</v>
      </c>
      <c r="F27" s="21">
        <f>F19*'Ком. предложение 6'!$G$10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6'!$E$8-'Тех. предложение 6'!$N$8)</f>
        <v>2035.9375</v>
      </c>
      <c r="C34" s="21">
        <f>$A$50*('Тех. предложение 6'!$E$8-'Тех. предложение 6'!$N$8)</f>
        <v>2035.9375</v>
      </c>
      <c r="D34" s="21">
        <f>$A$50*('Тех. предложение 6'!$E$8-'Тех. предложение 6'!$N$8)</f>
        <v>2035.9375</v>
      </c>
      <c r="E34" s="21">
        <f>$A$50*('Тех. предложение 6'!$E$8-'Тех. предложение 6'!$N$8)</f>
        <v>2035.9375</v>
      </c>
      <c r="F34" s="21">
        <f>$A$50*('Тех. предложение 6'!$E$8-'Тех. предложение 6'!$N$8)</f>
        <v>2035.9375</v>
      </c>
      <c r="G34" s="21" t="s">
        <v>1</v>
      </c>
      <c r="H34"/>
    </row>
    <row r="35" spans="1:8">
      <c r="A35" s="20" t="s">
        <v>21</v>
      </c>
      <c r="B35" s="21">
        <f>$B$50*('Тех. предложение 6'!$E$8-'Тех. предложение 6'!$N$8)</f>
        <v>1184.375</v>
      </c>
      <c r="C35" s="21">
        <f>$B$50*('Тех. предложение 6'!$E$8-'Тех. предложение 6'!$N$8)</f>
        <v>1184.375</v>
      </c>
      <c r="D35" s="21">
        <f>$B$50*('Тех. предложение 6'!$E$8-'Тех. предложение 6'!$N$8)</f>
        <v>1184.375</v>
      </c>
      <c r="E35" s="21">
        <f>$B$50*('Тех. предложение 6'!$E$8-'Тех. предложение 6'!$N$8)</f>
        <v>1184.375</v>
      </c>
      <c r="F35" s="21">
        <f>$B$50*('Тех. предложение 6'!$E$8-'Тех. предложение 6'!$N$8)</f>
        <v>1184.375</v>
      </c>
      <c r="G35" s="21" t="s">
        <v>1</v>
      </c>
      <c r="H35"/>
    </row>
    <row r="36" spans="1:8">
      <c r="A36" s="20" t="s">
        <v>22</v>
      </c>
      <c r="B36" s="21">
        <f>$C$50*('Тех. предложение 6'!$E$8-'Тех. предложение 6'!$N$8)</f>
        <v>1193.75</v>
      </c>
      <c r="C36" s="21">
        <f>$C$50*('Тех. предложение 6'!$E$8-'Тех. предложение 6'!$N$8)</f>
        <v>1193.75</v>
      </c>
      <c r="D36" s="21">
        <f>$C$50*('Тех. предложение 6'!$E$8-'Тех. предложение 6'!$N$8)</f>
        <v>1193.75</v>
      </c>
      <c r="E36" s="21">
        <f>$C$50*('Тех. предложение 6'!$E$8-'Тех. предложение 6'!$N$8)</f>
        <v>1193.75</v>
      </c>
      <c r="F36" s="21">
        <f>$C$50*('Тех. предложение 6'!$E$8-'Тех. предложение 6'!$N$8)</f>
        <v>1193.75</v>
      </c>
      <c r="G36" s="21" t="s">
        <v>1</v>
      </c>
      <c r="H36"/>
    </row>
    <row r="37" spans="1:8">
      <c r="A37" s="20" t="s">
        <v>23</v>
      </c>
      <c r="B37" s="21">
        <f>$D$50*('Тех. предложение 6'!$E$8-'Тех. предложение 6'!$N$8)</f>
        <v>2035.9375</v>
      </c>
      <c r="C37" s="21">
        <f>$D$50*('Тех. предложение 6'!$E$8-'Тех. предложение 6'!$N$8)</f>
        <v>2035.9375</v>
      </c>
      <c r="D37" s="21">
        <f>$D$50*('Тех. предложение 6'!$E$8-'Тех. предложение 6'!$N$8)</f>
        <v>2035.9375</v>
      </c>
      <c r="E37" s="21">
        <f>$D$50*('Тех. предложение 6'!$E$8-'Тех. предложение 6'!$N$8)</f>
        <v>2035.9375</v>
      </c>
      <c r="F37" s="21">
        <f>$D$50*('Тех. предложение 6'!$E$8-'Тех. предложение 6'!$N$8)</f>
        <v>2035.9375</v>
      </c>
      <c r="G37" s="21" t="s">
        <v>1</v>
      </c>
      <c r="H37"/>
    </row>
    <row r="38" spans="1:8">
      <c r="A38" s="20" t="s">
        <v>24</v>
      </c>
      <c r="B38" s="21">
        <f>SUM(B34:B37)</f>
        <v>6450</v>
      </c>
      <c r="C38" s="21">
        <f t="shared" ref="C38:F38" si="3">SUM(C34:C37)</f>
        <v>6450</v>
      </c>
      <c r="D38" s="21">
        <f t="shared" si="3"/>
        <v>6450</v>
      </c>
      <c r="E38" s="21">
        <f t="shared" si="3"/>
        <v>6450</v>
      </c>
      <c r="F38" s="21">
        <f t="shared" si="3"/>
        <v>6450</v>
      </c>
      <c r="G38" s="21">
        <f>SUM(B38:F38)</f>
        <v>32250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4533.8859399687499</v>
      </c>
      <c r="C42" s="21">
        <f>C34*$B$10</f>
        <v>4533.8859399687499</v>
      </c>
      <c r="D42" s="21">
        <f>D34*$C$10</f>
        <v>4864.8596135864682</v>
      </c>
      <c r="E42" s="21">
        <f>E34*$D$10</f>
        <v>5185.9403480831761</v>
      </c>
      <c r="F42" s="21">
        <f>F34*$E$10</f>
        <v>5528.2124110566656</v>
      </c>
      <c r="G42" s="21" t="s">
        <v>1</v>
      </c>
      <c r="H42"/>
    </row>
    <row r="43" spans="1:8">
      <c r="A43" s="20" t="s">
        <v>21</v>
      </c>
      <c r="B43" s="21">
        <f t="shared" si="4"/>
        <v>2637.5176841875</v>
      </c>
      <c r="C43" s="21">
        <f>C35*$B$10</f>
        <v>2637.5176841875</v>
      </c>
      <c r="D43" s="21">
        <f>D35*$C$10</f>
        <v>2830.0564751331872</v>
      </c>
      <c r="E43" s="21">
        <f>E35*$D$10</f>
        <v>3016.8402024919778</v>
      </c>
      <c r="F43" s="21">
        <f>F35*$E$10</f>
        <v>3215.9516558564483</v>
      </c>
      <c r="G43" s="21" t="s">
        <v>1</v>
      </c>
      <c r="H43"/>
    </row>
    <row r="44" spans="1:8">
      <c r="A44" s="20" t="s">
        <v>22</v>
      </c>
      <c r="B44" s="21">
        <f t="shared" si="4"/>
        <v>2658.3951328749999</v>
      </c>
      <c r="C44" s="21">
        <f>C36*$C$10</f>
        <v>2852.4579775748748</v>
      </c>
      <c r="D44" s="21">
        <f>D36*$D$10</f>
        <v>3040.7202040948168</v>
      </c>
      <c r="E44" s="21">
        <f>E36*$E$10</f>
        <v>3241.4077375650745</v>
      </c>
      <c r="F44" s="21">
        <f>F36*$F$10</f>
        <v>3455.3406482443697</v>
      </c>
      <c r="G44" s="21" t="s">
        <v>1</v>
      </c>
      <c r="H44"/>
    </row>
    <row r="45" spans="1:8">
      <c r="A45" s="20" t="s">
        <v>23</v>
      </c>
      <c r="B45" s="21">
        <f>B37*$B$10</f>
        <v>4533.8859399687499</v>
      </c>
      <c r="C45" s="21">
        <f>C37*$C$10</f>
        <v>4864.8596135864682</v>
      </c>
      <c r="D45" s="21">
        <f>D37*$D$10</f>
        <v>5185.9403480831761</v>
      </c>
      <c r="E45" s="21">
        <f>E37*$E$10</f>
        <v>5528.2124110566656</v>
      </c>
      <c r="F45" s="21">
        <f>F37*$F$10</f>
        <v>5893.0744301864052</v>
      </c>
      <c r="G45" s="21" t="s">
        <v>1</v>
      </c>
      <c r="H45"/>
    </row>
    <row r="46" spans="1:8">
      <c r="A46" s="20" t="s">
        <v>24</v>
      </c>
      <c r="B46" s="21">
        <f>SUM(B42:B45)</f>
        <v>14363.684697000001</v>
      </c>
      <c r="C46" s="21">
        <f t="shared" ref="C46:F46" si="5">SUM(C42:C45)</f>
        <v>14888.721215317593</v>
      </c>
      <c r="D46" s="21">
        <f t="shared" si="5"/>
        <v>15921.576640897649</v>
      </c>
      <c r="E46" s="21">
        <f t="shared" si="5"/>
        <v>16972.400699196893</v>
      </c>
      <c r="F46" s="21">
        <f t="shared" si="5"/>
        <v>18092.579145343887</v>
      </c>
      <c r="G46" s="21">
        <f>SUM(B46:F46)</f>
        <v>80238.962397756026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1303</v>
      </c>
      <c r="B50" s="30">
        <v>758</v>
      </c>
      <c r="C50" s="30">
        <v>764</v>
      </c>
      <c r="D50" s="30">
        <v>1303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6'!$D$12-'Тех. предложение 6'!$M$12)</f>
        <v>0</v>
      </c>
      <c r="C56" s="21">
        <f>$A$72*('Тех. предложение 6'!$D$12-'Тех. предложение 6'!$M$12)</f>
        <v>0</v>
      </c>
      <c r="D56" s="21">
        <f>$A$72*('Тех. предложение 6'!$D$12-'Тех. предложение 6'!$M$12)</f>
        <v>0</v>
      </c>
      <c r="E56" s="21">
        <f>$A$72*('Тех. предложение 6'!$D$12-'Тех. предложение 6'!$M$12)</f>
        <v>0</v>
      </c>
      <c r="F56" s="21">
        <f>$A$72*('Тех. предложение 6'!$D$12-'Тех. предложение 6'!$M$12)</f>
        <v>0</v>
      </c>
      <c r="G56" s="29" t="s">
        <v>1</v>
      </c>
      <c r="H56"/>
    </row>
    <row r="57" spans="1:8">
      <c r="A57" s="20" t="s">
        <v>21</v>
      </c>
      <c r="B57" s="21">
        <f>$B$72*('Тех. предложение 6'!$D$12-'Тех. предложение 6'!$M$12)</f>
        <v>0</v>
      </c>
      <c r="C57" s="21">
        <f>$B$72*('Тех. предложение 6'!$D$12-'Тех. предложение 6'!$M$12)</f>
        <v>0</v>
      </c>
      <c r="D57" s="21">
        <f>$B$72*('Тех. предложение 6'!$D$12-'Тех. предложение 6'!$M$12)</f>
        <v>0</v>
      </c>
      <c r="E57" s="21">
        <f>$B$72*('Тех. предложение 6'!$D$12-'Тех. предложение 6'!$M$12)</f>
        <v>0</v>
      </c>
      <c r="F57" s="21">
        <f>$B$72*('Тех. предложение 6'!$D$12-'Тех. предложение 6'!$M$12)</f>
        <v>0</v>
      </c>
      <c r="G57" s="29" t="s">
        <v>1</v>
      </c>
      <c r="H57"/>
    </row>
    <row r="58" spans="1:8">
      <c r="A58" s="20" t="s">
        <v>22</v>
      </c>
      <c r="B58" s="21">
        <f>$C$72*('Тех. предложение 6'!$D$12-'Тех. предложение 6'!$M$12)</f>
        <v>0</v>
      </c>
      <c r="C58" s="21">
        <f>$C$72*('Тех. предложение 6'!$D$12-'Тех. предложение 6'!$M$12)</f>
        <v>0</v>
      </c>
      <c r="D58" s="21">
        <f>$C$72*('Тех. предложение 6'!$D$12-'Тех. предложение 6'!$M$12)</f>
        <v>0</v>
      </c>
      <c r="E58" s="21">
        <f>$C$72*('Тех. предложение 6'!$D$12-'Тех. предложение 6'!$M$12)</f>
        <v>0</v>
      </c>
      <c r="F58" s="21">
        <f>$C$72*('Тех. предложение 6'!$D$12-'Тех. предложение 6'!$M$12)</f>
        <v>0</v>
      </c>
      <c r="G58" s="29" t="s">
        <v>1</v>
      </c>
      <c r="H58"/>
    </row>
    <row r="59" spans="1:8">
      <c r="A59" s="20" t="s">
        <v>23</v>
      </c>
      <c r="B59" s="21">
        <f>$D$72*('Тех. предложение 6'!$D$12-'Тех. предложение 6'!$M$12)</f>
        <v>0</v>
      </c>
      <c r="C59" s="21">
        <f>$D$72*('Тех. предложение 6'!$D$12-'Тех. предложение 6'!$M$12)</f>
        <v>0</v>
      </c>
      <c r="D59" s="21">
        <f>$D$72*('Тех. предложение 6'!$D$12-'Тех. предложение 6'!$M$12)</f>
        <v>0</v>
      </c>
      <c r="E59" s="21">
        <f>$D$72*('Тех. предложение 6'!$D$12-'Тех. предложение 6'!$M$12)</f>
        <v>0</v>
      </c>
      <c r="F59" s="21">
        <f>$D$72*('Тех. предложение 6'!$D$12-'Тех. предложение 6'!$M$12)</f>
        <v>0</v>
      </c>
      <c r="G59" s="29" t="s">
        <v>1</v>
      </c>
      <c r="H59"/>
    </row>
    <row r="60" spans="1:8">
      <c r="A60" s="20" t="s">
        <v>24</v>
      </c>
      <c r="B60" s="21">
        <f>SUM(B56:B59)</f>
        <v>0</v>
      </c>
      <c r="C60" s="21">
        <f t="shared" ref="C60:F60" si="6">SUM(C56:C59)</f>
        <v>0</v>
      </c>
      <c r="D60" s="21">
        <f t="shared" si="6"/>
        <v>0</v>
      </c>
      <c r="E60" s="21">
        <f t="shared" si="6"/>
        <v>0</v>
      </c>
      <c r="F60" s="21">
        <f t="shared" si="6"/>
        <v>0</v>
      </c>
      <c r="G60" s="21">
        <f>SUM(B60:F60)</f>
        <v>0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6'!$B$10</f>
        <v>0</v>
      </c>
      <c r="C64" s="22">
        <f>C56*'Ком. предложение 6'!$C$10</f>
        <v>0</v>
      </c>
      <c r="D64" s="21">
        <f>D56*'Ком. предложение 6'!$D$10</f>
        <v>0</v>
      </c>
      <c r="E64" s="21">
        <f>E56*'Ком. предложение 6'!$E$10</f>
        <v>0</v>
      </c>
      <c r="F64" s="21">
        <f>F56*'Ком. предложение 6'!$F$10</f>
        <v>0</v>
      </c>
      <c r="G64" s="21" t="s">
        <v>1</v>
      </c>
      <c r="H64"/>
    </row>
    <row r="65" spans="1:8">
      <c r="A65" s="20" t="s">
        <v>21</v>
      </c>
      <c r="B65" s="22">
        <f>B57*'Ком. предложение 6'!$B$10</f>
        <v>0</v>
      </c>
      <c r="C65" s="22">
        <f>C57*'Ком. предложение 6'!$C$10</f>
        <v>0</v>
      </c>
      <c r="D65" s="21">
        <f>D57*'Ком. предложение 6'!$D$10</f>
        <v>0</v>
      </c>
      <c r="E65" s="21">
        <f>E57*'Ком. предложение 6'!$E$10</f>
        <v>0</v>
      </c>
      <c r="F65" s="21">
        <f>F57*'Ком. предложение 6'!$F$10</f>
        <v>0</v>
      </c>
      <c r="G65" s="21" t="s">
        <v>1</v>
      </c>
      <c r="H65"/>
    </row>
    <row r="66" spans="1:8">
      <c r="A66" s="20" t="s">
        <v>22</v>
      </c>
      <c r="B66" s="22">
        <f>B58*'Ком. предложение 6'!$C$10</f>
        <v>0</v>
      </c>
      <c r="C66" s="21">
        <f>C58*'Ком. предложение 6'!$D$10</f>
        <v>0</v>
      </c>
      <c r="D66" s="21">
        <f>D58*'Ком. предложение 6'!$E$10</f>
        <v>0</v>
      </c>
      <c r="E66" s="21">
        <f>E58*'Ком. предложение 6'!$F$10</f>
        <v>0</v>
      </c>
      <c r="F66" s="21">
        <f>F58*'Ком. предложение 6'!$G$10</f>
        <v>0</v>
      </c>
      <c r="G66" s="21" t="s">
        <v>1</v>
      </c>
      <c r="H66"/>
    </row>
    <row r="67" spans="1:8">
      <c r="A67" s="20" t="s">
        <v>23</v>
      </c>
      <c r="B67" s="22">
        <f>B59*'Ком. предложение 6'!$C$10</f>
        <v>0</v>
      </c>
      <c r="C67" s="21">
        <f>C59*'Ком. предложение 6'!$D$10</f>
        <v>0</v>
      </c>
      <c r="D67" s="21">
        <f>D59*'Ком. предложение 6'!$E$10</f>
        <v>0</v>
      </c>
      <c r="E67" s="21">
        <f>E59*'Ком. предложение 6'!$F$10</f>
        <v>0</v>
      </c>
      <c r="F67" s="21">
        <f>F59*'Ком. предложение 6'!$G$10</f>
        <v>0</v>
      </c>
      <c r="G67" s="21" t="s">
        <v>1</v>
      </c>
      <c r="H67"/>
    </row>
    <row r="68" spans="1:8">
      <c r="A68" s="20" t="s">
        <v>24</v>
      </c>
      <c r="B68" s="21">
        <f>SUM(B64:B67)</f>
        <v>0</v>
      </c>
      <c r="C68" s="21">
        <f t="shared" ref="C68:F68" si="7">SUM(C64:C67)</f>
        <v>0</v>
      </c>
      <c r="D68" s="21">
        <f t="shared" si="7"/>
        <v>0</v>
      </c>
      <c r="E68" s="21">
        <f t="shared" si="7"/>
        <v>0</v>
      </c>
      <c r="F68" s="21">
        <f t="shared" si="7"/>
        <v>0</v>
      </c>
      <c r="G68" s="21">
        <f>SUM(B68:F68)</f>
        <v>0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/>
      <c r="B72" s="30"/>
      <c r="C72" s="30"/>
      <c r="D72" s="30"/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2035.9375</v>
      </c>
      <c r="C78" s="21">
        <f>C34+C56</f>
        <v>2035.9375</v>
      </c>
      <c r="D78" s="21">
        <f t="shared" ref="D78:F78" si="9">D34+D56</f>
        <v>2035.9375</v>
      </c>
      <c r="E78" s="21">
        <f t="shared" si="9"/>
        <v>2035.9375</v>
      </c>
      <c r="F78" s="21">
        <f t="shared" si="9"/>
        <v>2035.9375</v>
      </c>
      <c r="G78" s="29" t="s">
        <v>1</v>
      </c>
      <c r="H78"/>
    </row>
    <row r="79" spans="1:8">
      <c r="A79" s="20" t="s">
        <v>21</v>
      </c>
      <c r="B79" s="21">
        <f t="shared" si="8"/>
        <v>1184.375</v>
      </c>
      <c r="C79" s="21">
        <f t="shared" si="8"/>
        <v>1184.375</v>
      </c>
      <c r="D79" s="21">
        <f t="shared" si="8"/>
        <v>1184.375</v>
      </c>
      <c r="E79" s="21">
        <f t="shared" si="8"/>
        <v>1184.375</v>
      </c>
      <c r="F79" s="21">
        <f t="shared" si="8"/>
        <v>1184.375</v>
      </c>
      <c r="G79" s="29" t="s">
        <v>1</v>
      </c>
      <c r="H79"/>
    </row>
    <row r="80" spans="1:8">
      <c r="A80" s="20" t="s">
        <v>22</v>
      </c>
      <c r="B80" s="21">
        <f t="shared" si="8"/>
        <v>1193.75</v>
      </c>
      <c r="C80" s="21">
        <f t="shared" si="8"/>
        <v>1193.75</v>
      </c>
      <c r="D80" s="21">
        <f t="shared" si="8"/>
        <v>1193.75</v>
      </c>
      <c r="E80" s="21">
        <f t="shared" si="8"/>
        <v>1193.75</v>
      </c>
      <c r="F80" s="21">
        <f t="shared" si="8"/>
        <v>1193.75</v>
      </c>
      <c r="G80" s="29" t="s">
        <v>1</v>
      </c>
      <c r="H80"/>
    </row>
    <row r="81" spans="1:8">
      <c r="A81" s="20" t="s">
        <v>23</v>
      </c>
      <c r="B81" s="21">
        <f>B37+B59</f>
        <v>2035.9375</v>
      </c>
      <c r="C81" s="21">
        <f t="shared" si="8"/>
        <v>2035.9375</v>
      </c>
      <c r="D81" s="21">
        <f t="shared" si="8"/>
        <v>2035.9375</v>
      </c>
      <c r="E81" s="21">
        <f t="shared" si="8"/>
        <v>2035.9375</v>
      </c>
      <c r="F81" s="21">
        <f t="shared" si="8"/>
        <v>2035.9375</v>
      </c>
      <c r="G81" s="29" t="s">
        <v>1</v>
      </c>
      <c r="H81"/>
    </row>
    <row r="82" spans="1:8">
      <c r="A82" s="20" t="s">
        <v>24</v>
      </c>
      <c r="B82" s="21">
        <f>SUM(B78:B81)</f>
        <v>6450</v>
      </c>
      <c r="C82" s="21">
        <f t="shared" ref="C82:F82" si="10">SUM(C78:C81)</f>
        <v>6450</v>
      </c>
      <c r="D82" s="21">
        <f t="shared" si="10"/>
        <v>6450</v>
      </c>
      <c r="E82" s="21">
        <f t="shared" si="10"/>
        <v>6450</v>
      </c>
      <c r="F82" s="21">
        <f t="shared" si="10"/>
        <v>6450</v>
      </c>
      <c r="G82" s="21">
        <f>SUM(B82:F82)</f>
        <v>32250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4533.8859399687499</v>
      </c>
      <c r="C86" s="21">
        <f>C42+C64</f>
        <v>4533.8859399687499</v>
      </c>
      <c r="D86" s="21">
        <f t="shared" ref="D86:F86" si="12">D42+D64</f>
        <v>4864.8596135864682</v>
      </c>
      <c r="E86" s="21">
        <f t="shared" si="12"/>
        <v>5185.9403480831761</v>
      </c>
      <c r="F86" s="21">
        <f t="shared" si="12"/>
        <v>5528.2124110566656</v>
      </c>
      <c r="G86" s="21" t="s">
        <v>1</v>
      </c>
      <c r="H86"/>
    </row>
    <row r="87" spans="1:8">
      <c r="A87" s="20" t="s">
        <v>21</v>
      </c>
      <c r="B87" s="21">
        <f t="shared" si="11"/>
        <v>2637.5176841875</v>
      </c>
      <c r="C87" s="21">
        <f t="shared" si="11"/>
        <v>2637.5176841875</v>
      </c>
      <c r="D87" s="21">
        <f t="shared" si="11"/>
        <v>2830.0564751331872</v>
      </c>
      <c r="E87" s="21">
        <f t="shared" si="11"/>
        <v>3016.8402024919778</v>
      </c>
      <c r="F87" s="21">
        <f t="shared" si="11"/>
        <v>3215.9516558564483</v>
      </c>
      <c r="G87" s="21" t="s">
        <v>1</v>
      </c>
      <c r="H87"/>
    </row>
    <row r="88" spans="1:8">
      <c r="A88" s="20" t="s">
        <v>22</v>
      </c>
      <c r="B88" s="21">
        <f t="shared" si="11"/>
        <v>2658.3951328749999</v>
      </c>
      <c r="C88" s="21">
        <f t="shared" si="11"/>
        <v>2852.4579775748748</v>
      </c>
      <c r="D88" s="21">
        <f t="shared" si="11"/>
        <v>3040.7202040948168</v>
      </c>
      <c r="E88" s="21">
        <f t="shared" si="11"/>
        <v>3241.4077375650745</v>
      </c>
      <c r="F88" s="21">
        <f t="shared" si="11"/>
        <v>3455.3406482443697</v>
      </c>
      <c r="G88" s="21" t="s">
        <v>1</v>
      </c>
      <c r="H88"/>
    </row>
    <row r="89" spans="1:8">
      <c r="A89" s="20" t="s">
        <v>23</v>
      </c>
      <c r="B89" s="21">
        <f>B45+B67</f>
        <v>4533.8859399687499</v>
      </c>
      <c r="C89" s="21">
        <f t="shared" si="11"/>
        <v>4864.8596135864682</v>
      </c>
      <c r="D89" s="21">
        <f t="shared" si="11"/>
        <v>5185.9403480831761</v>
      </c>
      <c r="E89" s="21">
        <f t="shared" si="11"/>
        <v>5528.2124110566656</v>
      </c>
      <c r="F89" s="21">
        <f t="shared" si="11"/>
        <v>5893.0744301864052</v>
      </c>
      <c r="G89" s="21" t="s">
        <v>1</v>
      </c>
      <c r="H89"/>
    </row>
    <row r="90" spans="1:8">
      <c r="A90" s="20" t="s">
        <v>24</v>
      </c>
      <c r="B90" s="21">
        <f>SUM(B86:B89)</f>
        <v>14363.684697000001</v>
      </c>
      <c r="C90" s="21">
        <f t="shared" ref="C90:F90" si="13">SUM(C86:C89)</f>
        <v>14888.721215317593</v>
      </c>
      <c r="D90" s="21">
        <f t="shared" si="13"/>
        <v>15921.576640897649</v>
      </c>
      <c r="E90" s="21">
        <f t="shared" si="13"/>
        <v>16972.400699196893</v>
      </c>
      <c r="F90" s="21">
        <f t="shared" si="13"/>
        <v>18092.579145343887</v>
      </c>
      <c r="G90" s="21">
        <f>SUM(B90:F90)</f>
        <v>80238.962397756026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1832.34375</v>
      </c>
      <c r="C96" s="21">
        <f t="shared" si="14"/>
        <v>1832.34375</v>
      </c>
      <c r="D96" s="21">
        <f t="shared" si="14"/>
        <v>1832.34375</v>
      </c>
      <c r="E96" s="21">
        <f t="shared" si="14"/>
        <v>1832.34375</v>
      </c>
      <c r="F96" s="21">
        <f t="shared" si="14"/>
        <v>1832.34375</v>
      </c>
      <c r="G96" s="21" t="s">
        <v>1</v>
      </c>
      <c r="H96"/>
    </row>
    <row r="97" spans="1:8">
      <c r="A97" s="20" t="s">
        <v>21</v>
      </c>
      <c r="B97" s="21">
        <f t="shared" si="14"/>
        <v>1065.9375</v>
      </c>
      <c r="C97" s="21">
        <f t="shared" si="14"/>
        <v>1065.9375</v>
      </c>
      <c r="D97" s="21">
        <f t="shared" si="14"/>
        <v>1065.9375</v>
      </c>
      <c r="E97" s="21">
        <f t="shared" si="14"/>
        <v>1065.9375</v>
      </c>
      <c r="F97" s="21">
        <f t="shared" si="14"/>
        <v>1065.9375</v>
      </c>
      <c r="G97" s="21" t="s">
        <v>1</v>
      </c>
      <c r="H97"/>
    </row>
    <row r="98" spans="1:8">
      <c r="A98" s="20" t="s">
        <v>22</v>
      </c>
      <c r="B98" s="21">
        <f t="shared" si="14"/>
        <v>1074.375</v>
      </c>
      <c r="C98" s="21">
        <f t="shared" si="14"/>
        <v>1074.375</v>
      </c>
      <c r="D98" s="21">
        <f t="shared" si="14"/>
        <v>1074.375</v>
      </c>
      <c r="E98" s="21">
        <f t="shared" si="14"/>
        <v>1074.375</v>
      </c>
      <c r="F98" s="21">
        <f t="shared" si="14"/>
        <v>1074.375</v>
      </c>
      <c r="G98" s="21" t="s">
        <v>1</v>
      </c>
      <c r="H98"/>
    </row>
    <row r="99" spans="1:8">
      <c r="A99" s="20" t="s">
        <v>23</v>
      </c>
      <c r="B99" s="21">
        <f>B81*0.9</f>
        <v>1832.34375</v>
      </c>
      <c r="C99" s="21">
        <f t="shared" si="14"/>
        <v>1832.34375</v>
      </c>
      <c r="D99" s="21">
        <f t="shared" si="14"/>
        <v>1832.34375</v>
      </c>
      <c r="E99" s="21">
        <f t="shared" si="14"/>
        <v>1832.34375</v>
      </c>
      <c r="F99" s="21">
        <f t="shared" si="14"/>
        <v>1832.34375</v>
      </c>
      <c r="G99" s="21" t="s">
        <v>1</v>
      </c>
      <c r="H99"/>
    </row>
    <row r="100" spans="1:8">
      <c r="A100" s="20" t="s">
        <v>24</v>
      </c>
      <c r="B100" s="21">
        <f>SUM(B96:B99)</f>
        <v>5805</v>
      </c>
      <c r="C100" s="21">
        <f t="shared" ref="C100:F100" si="15">SUM(C96:C99)</f>
        <v>5805</v>
      </c>
      <c r="D100" s="21">
        <f t="shared" si="15"/>
        <v>5805</v>
      </c>
      <c r="E100" s="21">
        <f t="shared" si="15"/>
        <v>5805</v>
      </c>
      <c r="F100" s="21">
        <f t="shared" si="15"/>
        <v>5805</v>
      </c>
      <c r="G100" s="21">
        <f>SUM(B100:F100)</f>
        <v>29025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4080.4973459718749</v>
      </c>
      <c r="C104" s="21">
        <f t="shared" si="16"/>
        <v>4080.4973459718749</v>
      </c>
      <c r="D104" s="21">
        <f t="shared" si="16"/>
        <v>4378.3736522278214</v>
      </c>
      <c r="E104" s="21">
        <f t="shared" si="16"/>
        <v>4667.3463132748584</v>
      </c>
      <c r="F104" s="21">
        <f t="shared" si="16"/>
        <v>4975.391169950999</v>
      </c>
      <c r="G104" s="21" t="s">
        <v>1</v>
      </c>
      <c r="H104"/>
    </row>
    <row r="105" spans="1:8">
      <c r="A105" s="20" t="s">
        <v>21</v>
      </c>
      <c r="B105" s="21">
        <f t="shared" si="16"/>
        <v>2373.7659157687499</v>
      </c>
      <c r="C105" s="21">
        <f t="shared" si="16"/>
        <v>2373.7659157687499</v>
      </c>
      <c r="D105" s="21">
        <f t="shared" si="16"/>
        <v>2547.0508276198684</v>
      </c>
      <c r="E105" s="21">
        <f t="shared" si="16"/>
        <v>2715.1561822427802</v>
      </c>
      <c r="F105" s="21">
        <f t="shared" si="16"/>
        <v>2894.3564902708035</v>
      </c>
      <c r="G105" s="21" t="s">
        <v>1</v>
      </c>
      <c r="H105"/>
    </row>
    <row r="106" spans="1:8">
      <c r="A106" s="20" t="s">
        <v>22</v>
      </c>
      <c r="B106" s="21">
        <f t="shared" si="16"/>
        <v>2392.5556195875001</v>
      </c>
      <c r="C106" s="21">
        <f t="shared" si="16"/>
        <v>2567.2121798173876</v>
      </c>
      <c r="D106" s="21">
        <f t="shared" si="16"/>
        <v>2736.6481836853354</v>
      </c>
      <c r="E106" s="21">
        <f t="shared" si="16"/>
        <v>2917.2669638085672</v>
      </c>
      <c r="F106" s="21">
        <f t="shared" si="16"/>
        <v>3109.8065834199328</v>
      </c>
      <c r="G106" s="21" t="s">
        <v>1</v>
      </c>
      <c r="H106"/>
    </row>
    <row r="107" spans="1:8">
      <c r="A107" s="20" t="s">
        <v>23</v>
      </c>
      <c r="B107" s="21">
        <f>B89*0.9</f>
        <v>4080.4973459718749</v>
      </c>
      <c r="C107" s="21">
        <f t="shared" si="16"/>
        <v>4378.3736522278214</v>
      </c>
      <c r="D107" s="21">
        <f t="shared" si="16"/>
        <v>4667.3463132748584</v>
      </c>
      <c r="E107" s="21">
        <f t="shared" si="16"/>
        <v>4975.391169950999</v>
      </c>
      <c r="F107" s="21">
        <f t="shared" si="16"/>
        <v>5303.7669871677645</v>
      </c>
      <c r="G107" s="21" t="s">
        <v>1</v>
      </c>
      <c r="H107"/>
    </row>
    <row r="108" spans="1:8">
      <c r="A108" s="20" t="s">
        <v>24</v>
      </c>
      <c r="B108" s="21">
        <f>SUM(B104:B107)</f>
        <v>12927.3162273</v>
      </c>
      <c r="C108" s="21">
        <f t="shared" ref="C108:F108" si="17">SUM(C104:C107)</f>
        <v>13399.849093785835</v>
      </c>
      <c r="D108" s="21">
        <f t="shared" si="17"/>
        <v>14329.418976807883</v>
      </c>
      <c r="E108" s="21">
        <f t="shared" si="17"/>
        <v>15275.160629277205</v>
      </c>
      <c r="F108" s="21">
        <f t="shared" si="17"/>
        <v>16283.321230809501</v>
      </c>
      <c r="G108" s="21">
        <f>SUM(B108:F108)</f>
        <v>72215.066157980415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  <row r="114" spans="8:8">
      <c r="H114"/>
    </row>
    <row r="115" spans="8:8">
      <c r="H115"/>
    </row>
    <row r="116" spans="8:8">
      <c r="H116"/>
    </row>
    <row r="117" spans="8:8">
      <c r="H117"/>
    </row>
    <row r="118" spans="8:8">
      <c r="H118"/>
    </row>
    <row r="119" spans="8:8">
      <c r="H119"/>
    </row>
    <row r="120" spans="8:8">
      <c r="H120"/>
    </row>
    <row r="121" spans="8:8">
      <c r="H121"/>
    </row>
    <row r="122" spans="8:8">
      <c r="H122"/>
    </row>
    <row r="123" spans="8:8">
      <c r="H123"/>
    </row>
    <row r="124" spans="8:8">
      <c r="H124"/>
    </row>
    <row r="125" spans="8:8">
      <c r="H125"/>
    </row>
    <row r="126" spans="8:8">
      <c r="H126"/>
    </row>
    <row r="127" spans="8:8">
      <c r="H127"/>
    </row>
    <row r="128" spans="8:8">
      <c r="H128"/>
    </row>
    <row r="129" spans="8:8">
      <c r="H129"/>
    </row>
    <row r="130" spans="8:8">
      <c r="H130"/>
    </row>
    <row r="131" spans="8:8">
      <c r="H131"/>
    </row>
    <row r="132" spans="8:8">
      <c r="H132"/>
    </row>
    <row r="133" spans="8:8">
      <c r="H133"/>
    </row>
    <row r="134" spans="8:8">
      <c r="H134"/>
    </row>
    <row r="135" spans="8:8">
      <c r="H135"/>
    </row>
    <row r="136" spans="8:8">
      <c r="H136"/>
    </row>
    <row r="137" spans="8:8">
      <c r="H137"/>
    </row>
    <row r="138" spans="8:8">
      <c r="H138"/>
    </row>
    <row r="139" spans="8:8">
      <c r="H139"/>
    </row>
    <row r="140" spans="8:8">
      <c r="H140"/>
    </row>
    <row r="141" spans="8:8">
      <c r="H141"/>
    </row>
    <row r="142" spans="8:8">
      <c r="H142"/>
    </row>
    <row r="143" spans="8:8">
      <c r="H143"/>
    </row>
    <row r="144" spans="8:8">
      <c r="H144"/>
    </row>
    <row r="145" spans="8:8">
      <c r="H145"/>
    </row>
    <row r="146" spans="8:8">
      <c r="H146"/>
    </row>
    <row r="147" spans="8:8">
      <c r="H147"/>
    </row>
    <row r="148" spans="8:8">
      <c r="H148"/>
    </row>
    <row r="149" spans="8:8">
      <c r="H149"/>
    </row>
  </sheetData>
  <mergeCells count="3">
    <mergeCell ref="A6:G6"/>
    <mergeCell ref="A2:G2"/>
    <mergeCell ref="A93:G93"/>
  </mergeCells>
  <pageMargins left="0.25" right="0.25" top="0.75" bottom="0.75" header="0.3" footer="0.3"/>
  <pageSetup paperSize="9"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36"/>
  <sheetViews>
    <sheetView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M51" sqref="M51"/>
    </sheetView>
  </sheetViews>
  <sheetFormatPr defaultRowHeight="14.25"/>
  <cols>
    <col min="1" max="1" width="6.42578125" style="32" customWidth="1"/>
    <col min="2" max="2" width="35.42578125" style="32" customWidth="1"/>
    <col min="3" max="3" width="13.140625" style="32" customWidth="1"/>
    <col min="4" max="4" width="10.5703125" style="32" customWidth="1"/>
    <col min="5" max="5" width="9.5703125" style="32" customWidth="1"/>
    <col min="6" max="6" width="7.85546875" style="32" customWidth="1"/>
    <col min="7" max="7" width="10.5703125" style="32" customWidth="1"/>
    <col min="8" max="8" width="11" style="32" customWidth="1"/>
    <col min="9" max="10" width="14" style="32" hidden="1" customWidth="1"/>
    <col min="11" max="11" width="25.7109375" style="32" customWidth="1"/>
    <col min="12" max="12" width="12.85546875" style="32" customWidth="1"/>
    <col min="13" max="13" width="10.7109375" style="32" customWidth="1"/>
    <col min="14" max="14" width="10.140625" style="32" customWidth="1"/>
    <col min="15" max="15" width="8.42578125" style="32" customWidth="1"/>
    <col min="16" max="16" width="9.5703125" style="32" customWidth="1"/>
    <col min="17" max="17" width="11.28515625" style="32" customWidth="1"/>
    <col min="18" max="18" width="13.140625" style="32" hidden="1" customWidth="1"/>
    <col min="19" max="19" width="10.85546875" style="32" customWidth="1"/>
    <col min="20" max="20" width="10.85546875" style="32" hidden="1" customWidth="1"/>
    <col min="21" max="21" width="10.85546875" style="32" customWidth="1"/>
    <col min="22" max="1025" width="9.140625" style="32"/>
    <col min="1026" max="16384" width="9.140625" style="31"/>
  </cols>
  <sheetData>
    <row r="1" spans="1:1024" ht="27" customHeight="1">
      <c r="A1" s="31"/>
      <c r="B1" s="188" t="s">
        <v>122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</row>
    <row r="2" spans="1:1024" s="33" customFormat="1" ht="15.75" customHeight="1">
      <c r="B2" s="34"/>
      <c r="C2" s="34"/>
      <c r="D2" s="189"/>
      <c r="E2" s="189"/>
      <c r="F2" s="189"/>
      <c r="G2" s="189"/>
      <c r="H2" s="189"/>
      <c r="I2" s="144"/>
      <c r="J2" s="144"/>
      <c r="K2" s="92"/>
      <c r="L2" s="92"/>
      <c r="M2" s="34"/>
    </row>
    <row r="3" spans="1:1024" ht="12.7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92"/>
      <c r="S3" s="203" t="s">
        <v>5</v>
      </c>
      <c r="T3" s="182" t="s">
        <v>106</v>
      </c>
      <c r="U3" s="180" t="s">
        <v>103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</row>
    <row r="4" spans="1:1024" s="36" customFormat="1" ht="60">
      <c r="A4" s="196"/>
      <c r="B4" s="93" t="s">
        <v>47</v>
      </c>
      <c r="C4" s="98" t="s">
        <v>49</v>
      </c>
      <c r="D4" s="93" t="s">
        <v>2</v>
      </c>
      <c r="E4" s="93" t="s">
        <v>3</v>
      </c>
      <c r="F4" s="93" t="s">
        <v>7</v>
      </c>
      <c r="G4" s="35" t="s">
        <v>48</v>
      </c>
      <c r="H4" s="93" t="s">
        <v>6</v>
      </c>
      <c r="I4" s="146" t="s">
        <v>104</v>
      </c>
      <c r="J4" s="146" t="s">
        <v>105</v>
      </c>
      <c r="K4" s="152" t="s">
        <v>47</v>
      </c>
      <c r="L4" s="93" t="s">
        <v>49</v>
      </c>
      <c r="M4" s="93" t="s">
        <v>2</v>
      </c>
      <c r="N4" s="93" t="s">
        <v>3</v>
      </c>
      <c r="O4" s="93" t="s">
        <v>7</v>
      </c>
      <c r="P4" s="35" t="s">
        <v>48</v>
      </c>
      <c r="Q4" s="93" t="s">
        <v>6</v>
      </c>
      <c r="R4" s="146" t="s">
        <v>105</v>
      </c>
      <c r="S4" s="203"/>
      <c r="T4" s="200"/>
      <c r="U4" s="181"/>
    </row>
    <row r="5" spans="1:1024" s="36" customFormat="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1024" s="169" customFormat="1" ht="15">
      <c r="A6" s="160">
        <v>1</v>
      </c>
      <c r="B6" s="170" t="s">
        <v>88</v>
      </c>
      <c r="C6" s="171">
        <f>1000*1.05</f>
        <v>1050</v>
      </c>
      <c r="D6" s="160">
        <v>7</v>
      </c>
      <c r="E6" s="161">
        <f>C6*D6/1000</f>
        <v>7.35</v>
      </c>
      <c r="F6" s="162">
        <v>13200</v>
      </c>
      <c r="G6" s="162">
        <v>4128</v>
      </c>
      <c r="H6" s="163">
        <f>G6*E6</f>
        <v>30340.799999999999</v>
      </c>
      <c r="I6" s="163">
        <f>1.75556 *1.18</f>
        <v>2.0715607999999999</v>
      </c>
      <c r="J6" s="163">
        <f>I6*H6</f>
        <v>62852.811920639993</v>
      </c>
      <c r="K6" s="170"/>
      <c r="L6" s="160"/>
      <c r="M6" s="160"/>
      <c r="N6" s="161">
        <f>L6*M6/1000</f>
        <v>0</v>
      </c>
      <c r="O6" s="162"/>
      <c r="P6" s="162">
        <v>4128</v>
      </c>
      <c r="Q6" s="163">
        <f>P6*N6</f>
        <v>0</v>
      </c>
      <c r="R6" s="163">
        <f>Q6*I6</f>
        <v>0</v>
      </c>
      <c r="S6" s="163">
        <f>H6-Q6</f>
        <v>30340.799999999999</v>
      </c>
      <c r="T6" s="163">
        <f>J6-R6</f>
        <v>62852.811920639993</v>
      </c>
      <c r="U6" s="164">
        <f>1-Q6/H6</f>
        <v>1</v>
      </c>
    </row>
    <row r="7" spans="1:1024" s="37" customFormat="1" ht="15">
      <c r="A7" s="193" t="s">
        <v>40</v>
      </c>
      <c r="B7" s="194"/>
      <c r="C7" s="155"/>
      <c r="D7" s="71">
        <f t="shared" ref="D7:E7" si="0">SUM(D6)</f>
        <v>7</v>
      </c>
      <c r="E7" s="72">
        <f t="shared" si="0"/>
        <v>7.35</v>
      </c>
      <c r="F7" s="73"/>
      <c r="G7" s="73"/>
      <c r="H7" s="74">
        <f>SUM(H6)</f>
        <v>30340.799999999999</v>
      </c>
      <c r="I7" s="74"/>
      <c r="J7" s="74">
        <f t="shared" ref="J7:N7" si="1">SUM(J6)</f>
        <v>62852.811920639993</v>
      </c>
      <c r="K7" s="156"/>
      <c r="L7" s="71"/>
      <c r="M7" s="71">
        <f t="shared" si="1"/>
        <v>0</v>
      </c>
      <c r="N7" s="72">
        <f t="shared" si="1"/>
        <v>0</v>
      </c>
      <c r="O7" s="73"/>
      <c r="P7" s="73"/>
      <c r="Q7" s="74">
        <f t="shared" ref="Q7:T7" si="2">SUM(Q6)</f>
        <v>0</v>
      </c>
      <c r="R7" s="74">
        <f t="shared" si="2"/>
        <v>0</v>
      </c>
      <c r="S7" s="74">
        <f t="shared" si="2"/>
        <v>30340.799999999999</v>
      </c>
      <c r="T7" s="74">
        <f t="shared" si="2"/>
        <v>62852.811920639993</v>
      </c>
      <c r="U7" s="136">
        <f>1-Q7/H7</f>
        <v>1</v>
      </c>
    </row>
    <row r="8" spans="1:1024" ht="15" customHeight="1">
      <c r="A8" s="184" t="s">
        <v>125</v>
      </c>
      <c r="B8" s="185"/>
      <c r="C8" s="40"/>
      <c r="D8" s="44">
        <f>SUM(D7)</f>
        <v>7</v>
      </c>
      <c r="E8" s="45">
        <f>SUM(E7)</f>
        <v>7.35</v>
      </c>
      <c r="F8" s="43"/>
      <c r="G8" s="43"/>
      <c r="H8" s="46">
        <f>SUM(H7)</f>
        <v>30340.799999999999</v>
      </c>
      <c r="I8" s="46"/>
      <c r="J8" s="46">
        <f>SUM(J7)</f>
        <v>62852.811920639993</v>
      </c>
      <c r="K8" s="43"/>
      <c r="L8" s="43"/>
      <c r="M8" s="47">
        <f t="shared" ref="M8:N8" si="3">SUM(M7)</f>
        <v>0</v>
      </c>
      <c r="N8" s="48">
        <f t="shared" si="3"/>
        <v>0</v>
      </c>
      <c r="O8" s="46"/>
      <c r="P8" s="43"/>
      <c r="Q8" s="46">
        <f t="shared" ref="Q8:T8" si="4">SUM(Q7)</f>
        <v>0</v>
      </c>
      <c r="R8" s="48">
        <f t="shared" si="4"/>
        <v>0</v>
      </c>
      <c r="S8" s="46">
        <f t="shared" si="4"/>
        <v>30340.799999999999</v>
      </c>
      <c r="T8" s="46">
        <f t="shared" si="4"/>
        <v>62852.811920639993</v>
      </c>
      <c r="U8" s="126">
        <f>1-Q8/H8</f>
        <v>1</v>
      </c>
    </row>
    <row r="9" spans="1:1024" ht="15" hidden="1" customHeight="1">
      <c r="A9" s="31"/>
      <c r="B9" s="49"/>
      <c r="C9" s="50"/>
      <c r="D9" s="50"/>
      <c r="E9" s="50"/>
      <c r="F9" s="50"/>
      <c r="G9" s="50"/>
      <c r="H9" s="50"/>
      <c r="I9" s="151"/>
      <c r="J9" s="151"/>
      <c r="K9" s="50"/>
      <c r="L9" s="50"/>
      <c r="M9" s="50"/>
      <c r="N9" s="186" t="s">
        <v>50</v>
      </c>
      <c r="O9" s="186"/>
      <c r="P9" s="186"/>
      <c r="Q9" s="186"/>
      <c r="R9" s="141"/>
      <c r="S9" s="51" t="e">
        <f>H8/Q8</f>
        <v>#DIV/0!</v>
      </c>
      <c r="T9" s="51"/>
      <c r="U9" s="37" t="s">
        <v>51</v>
      </c>
    </row>
    <row r="10" spans="1:1024" ht="13.5" hidden="1" customHeight="1">
      <c r="A10" s="52"/>
      <c r="B10" s="199"/>
      <c r="C10" s="199"/>
      <c r="D10" s="199"/>
      <c r="E10" s="199"/>
      <c r="F10" s="199"/>
      <c r="G10" s="199"/>
      <c r="H10" s="199"/>
      <c r="I10" s="148"/>
      <c r="J10" s="148"/>
      <c r="K10" s="50"/>
      <c r="L10" s="50"/>
      <c r="M10" s="50"/>
      <c r="N10" s="31"/>
      <c r="O10" s="31"/>
      <c r="P10" s="186" t="s">
        <v>52</v>
      </c>
      <c r="Q10" s="186"/>
      <c r="R10" s="141"/>
      <c r="S10" s="53" t="e">
        <f>U8/#REF!*100</f>
        <v>#REF!</v>
      </c>
      <c r="T10" s="53"/>
      <c r="U10" s="37" t="s">
        <v>53</v>
      </c>
    </row>
    <row r="11" spans="1:1024" ht="79.5" hidden="1" customHeight="1">
      <c r="A11" s="54"/>
      <c r="B11" s="83"/>
      <c r="C11" s="83"/>
      <c r="D11" s="83"/>
      <c r="E11" s="83"/>
      <c r="F11" s="83"/>
      <c r="G11" s="83"/>
      <c r="H11" s="83"/>
      <c r="I11" s="83"/>
      <c r="J11" s="83"/>
      <c r="K11" s="50"/>
      <c r="L11" s="50"/>
      <c r="M11" s="31"/>
      <c r="N11" s="31"/>
      <c r="O11" s="31"/>
      <c r="P11" s="31"/>
      <c r="Q11" s="93" t="s">
        <v>54</v>
      </c>
      <c r="R11" s="149"/>
      <c r="S11" s="56" t="s">
        <v>55</v>
      </c>
      <c r="T11" s="153"/>
      <c r="U11" s="31"/>
    </row>
    <row r="12" spans="1:1024" ht="30" hidden="1">
      <c r="A12" s="57"/>
      <c r="B12" s="84"/>
      <c r="C12" s="57"/>
      <c r="D12" s="57"/>
      <c r="E12" s="54"/>
      <c r="F12" s="59"/>
      <c r="G12" s="54"/>
      <c r="H12" s="59"/>
      <c r="I12" s="59"/>
      <c r="J12" s="59"/>
      <c r="K12" s="31"/>
      <c r="L12" s="31"/>
      <c r="M12" s="31"/>
      <c r="N12" s="31"/>
      <c r="O12" s="31"/>
      <c r="P12" s="60" t="s">
        <v>56</v>
      </c>
      <c r="Q12" s="61">
        <f>SUM(E6:E6)</f>
        <v>7.35</v>
      </c>
      <c r="R12" s="61"/>
      <c r="S12" s="48" t="e">
        <f>1-#REF!/Q12</f>
        <v>#REF!</v>
      </c>
      <c r="T12" s="158"/>
      <c r="U12" s="62" t="e">
        <f>1-S12</f>
        <v>#REF!</v>
      </c>
    </row>
    <row r="13" spans="1:1024" ht="30" hidden="1">
      <c r="A13" s="57"/>
      <c r="B13" s="84"/>
      <c r="C13" s="57"/>
      <c r="D13" s="57"/>
      <c r="E13" s="54"/>
      <c r="F13" s="59"/>
      <c r="G13" s="54"/>
      <c r="H13" s="59"/>
      <c r="I13" s="59"/>
      <c r="J13" s="59"/>
      <c r="K13" s="31"/>
      <c r="L13" s="31"/>
      <c r="M13" s="31"/>
      <c r="N13" s="31"/>
      <c r="O13" s="31"/>
      <c r="P13" s="60" t="s">
        <v>57</v>
      </c>
      <c r="Q13" s="61" t="s">
        <v>1</v>
      </c>
      <c r="R13" s="61"/>
      <c r="S13" s="77" t="s">
        <v>1</v>
      </c>
      <c r="T13" s="64"/>
      <c r="U13" s="102" t="s">
        <v>1</v>
      </c>
    </row>
    <row r="14" spans="1:1024" ht="15" hidden="1">
      <c r="A14" s="57"/>
      <c r="B14" s="84"/>
      <c r="C14" s="57"/>
      <c r="D14" s="57"/>
      <c r="E14" s="54"/>
      <c r="F14" s="59"/>
      <c r="G14" s="54"/>
      <c r="H14" s="59"/>
      <c r="I14" s="59"/>
      <c r="J14" s="59"/>
      <c r="K14" s="31"/>
      <c r="L14" s="31"/>
      <c r="M14" s="31"/>
      <c r="N14" s="31"/>
      <c r="O14" s="31"/>
      <c r="P14" s="60"/>
      <c r="Q14" s="63"/>
      <c r="R14" s="63"/>
      <c r="S14" s="64"/>
      <c r="T14" s="64"/>
      <c r="U14" s="62"/>
    </row>
    <row r="15" spans="1:1024" ht="15" hidden="1">
      <c r="A15" s="57"/>
      <c r="B15" s="84"/>
      <c r="C15" s="57"/>
      <c r="D15" s="57"/>
      <c r="E15" s="54"/>
      <c r="F15" s="59"/>
      <c r="G15" s="54"/>
      <c r="H15" s="59"/>
      <c r="I15" s="59"/>
      <c r="J15" s="59"/>
      <c r="K15" s="31"/>
      <c r="L15" s="31"/>
      <c r="M15" s="31"/>
      <c r="N15" s="31"/>
      <c r="O15" s="31"/>
      <c r="P15" s="60"/>
      <c r="Q15" s="63"/>
      <c r="R15" s="63"/>
      <c r="S15" s="64"/>
      <c r="T15" s="64"/>
      <c r="U15" s="62"/>
    </row>
    <row r="16" spans="1:1024" ht="15" hidden="1">
      <c r="A16" s="57"/>
      <c r="B16" s="84"/>
      <c r="C16" s="57"/>
      <c r="D16" s="57"/>
      <c r="E16" s="54"/>
      <c r="F16" s="59"/>
      <c r="G16" s="54"/>
      <c r="H16" s="59"/>
      <c r="I16" s="59"/>
      <c r="J16" s="59"/>
      <c r="K16" s="31"/>
      <c r="L16" s="31"/>
      <c r="M16" s="31"/>
      <c r="N16" s="67"/>
      <c r="O16" s="31"/>
      <c r="P16" s="60"/>
      <c r="Q16" s="63"/>
      <c r="R16" s="63"/>
      <c r="S16" s="64"/>
      <c r="T16" s="64"/>
      <c r="U16" s="62"/>
    </row>
    <row r="17" spans="1:18" ht="15" hidden="1">
      <c r="A17" s="57"/>
      <c r="B17" s="84"/>
      <c r="C17" s="57"/>
      <c r="D17" s="57"/>
      <c r="E17" s="54"/>
      <c r="F17" s="59"/>
      <c r="G17" s="54"/>
      <c r="H17" s="59"/>
      <c r="I17" s="59"/>
      <c r="J17" s="59"/>
      <c r="K17" s="31"/>
      <c r="L17" s="67" t="s">
        <v>58</v>
      </c>
      <c r="M17" s="31" t="s">
        <v>59</v>
      </c>
      <c r="N17" s="67"/>
      <c r="O17" s="31"/>
      <c r="P17" s="31"/>
      <c r="Q17" s="31"/>
      <c r="R17" s="31"/>
    </row>
    <row r="18" spans="1:18" ht="15" hidden="1">
      <c r="A18" s="57"/>
      <c r="B18" s="84"/>
      <c r="C18" s="57"/>
      <c r="D18" s="57"/>
      <c r="E18" s="54"/>
      <c r="F18" s="59"/>
      <c r="G18" s="54"/>
      <c r="H18" s="59"/>
      <c r="I18" s="59"/>
      <c r="J18" s="59"/>
      <c r="K18" s="31"/>
      <c r="L18" s="67" t="s">
        <v>60</v>
      </c>
      <c r="M18" s="67">
        <v>465</v>
      </c>
      <c r="N18" s="96">
        <f>M18*7.35</f>
        <v>3417.75</v>
      </c>
      <c r="O18" s="31"/>
      <c r="P18" s="31"/>
      <c r="Q18" s="31"/>
      <c r="R18" s="31"/>
    </row>
    <row r="19" spans="1:18" ht="15" hidden="1">
      <c r="A19" s="57"/>
      <c r="B19" s="84"/>
      <c r="C19" s="57"/>
      <c r="D19" s="57"/>
      <c r="E19" s="54"/>
      <c r="F19" s="59"/>
      <c r="G19" s="54"/>
      <c r="H19" s="59"/>
      <c r="I19" s="59"/>
      <c r="J19" s="59"/>
      <c r="K19" s="31"/>
      <c r="L19" s="67" t="s">
        <v>61</v>
      </c>
      <c r="M19" s="67">
        <v>435</v>
      </c>
      <c r="N19" s="96">
        <f t="shared" ref="N19:N30" si="5">M19*7.35</f>
        <v>3197.25</v>
      </c>
      <c r="O19" s="31"/>
      <c r="P19" s="31"/>
      <c r="Q19" s="31"/>
      <c r="R19" s="31"/>
    </row>
    <row r="20" spans="1:18" ht="15" hidden="1">
      <c r="A20" s="57"/>
      <c r="B20" s="84"/>
      <c r="C20" s="57"/>
      <c r="D20" s="57"/>
      <c r="E20" s="54"/>
      <c r="F20" s="59"/>
      <c r="G20" s="54"/>
      <c r="H20" s="59"/>
      <c r="I20" s="59"/>
      <c r="J20" s="59"/>
      <c r="K20" s="31"/>
      <c r="L20" s="67" t="s">
        <v>62</v>
      </c>
      <c r="M20" s="67">
        <v>403</v>
      </c>
      <c r="N20" s="96">
        <f t="shared" si="5"/>
        <v>2962.0499999999997</v>
      </c>
      <c r="O20" s="31"/>
      <c r="P20" s="31"/>
      <c r="Q20" s="31"/>
      <c r="R20" s="31"/>
    </row>
    <row r="21" spans="1:18" ht="15" hidden="1">
      <c r="A21" s="57"/>
      <c r="B21" s="84"/>
      <c r="C21" s="65"/>
      <c r="D21" s="57"/>
      <c r="E21" s="54"/>
      <c r="F21" s="59"/>
      <c r="G21" s="54"/>
      <c r="H21" s="59"/>
      <c r="I21" s="59"/>
      <c r="J21" s="59"/>
      <c r="K21" s="31"/>
      <c r="L21" s="67" t="s">
        <v>63</v>
      </c>
      <c r="M21" s="67">
        <v>330</v>
      </c>
      <c r="N21" s="96">
        <f t="shared" si="5"/>
        <v>2425.5</v>
      </c>
      <c r="O21" s="31"/>
      <c r="P21" s="31"/>
      <c r="Q21" s="31"/>
      <c r="R21" s="31"/>
    </row>
    <row r="22" spans="1:18" ht="15" hidden="1">
      <c r="A22" s="57"/>
      <c r="B22" s="84"/>
      <c r="C22" s="57"/>
      <c r="D22" s="57"/>
      <c r="E22" s="54"/>
      <c r="F22" s="59"/>
      <c r="G22" s="54"/>
      <c r="H22" s="59"/>
      <c r="I22" s="59"/>
      <c r="J22" s="59"/>
      <c r="K22" s="31"/>
      <c r="L22" s="67" t="s">
        <v>64</v>
      </c>
      <c r="M22" s="67">
        <v>248</v>
      </c>
      <c r="N22" s="96">
        <f t="shared" si="5"/>
        <v>1822.8</v>
      </c>
      <c r="O22" s="31"/>
      <c r="P22" s="31"/>
      <c r="Q22" s="31"/>
      <c r="R22" s="31"/>
    </row>
    <row r="23" spans="1:18" ht="15" hidden="1">
      <c r="A23" s="57"/>
      <c r="B23" s="84"/>
      <c r="C23" s="65"/>
      <c r="D23" s="57"/>
      <c r="E23" s="54"/>
      <c r="F23" s="59"/>
      <c r="G23" s="54"/>
      <c r="H23" s="59"/>
      <c r="I23" s="59"/>
      <c r="J23" s="59"/>
      <c r="K23" s="31"/>
      <c r="L23" s="67" t="s">
        <v>65</v>
      </c>
      <c r="M23" s="67">
        <v>180</v>
      </c>
      <c r="N23" s="96">
        <f t="shared" si="5"/>
        <v>1323</v>
      </c>
      <c r="O23" s="31"/>
      <c r="P23" s="31"/>
      <c r="Q23" s="31"/>
      <c r="R23" s="31"/>
    </row>
    <row r="24" spans="1:18" ht="15" hidden="1">
      <c r="A24" s="57"/>
      <c r="B24" s="84"/>
      <c r="C24" s="65"/>
      <c r="D24" s="57"/>
      <c r="E24" s="54"/>
      <c r="F24" s="59"/>
      <c r="G24" s="54"/>
      <c r="H24" s="59"/>
      <c r="I24" s="59"/>
      <c r="J24" s="59"/>
      <c r="K24" s="31"/>
      <c r="L24" s="67" t="s">
        <v>66</v>
      </c>
      <c r="M24" s="67">
        <v>186</v>
      </c>
      <c r="N24" s="96">
        <f t="shared" si="5"/>
        <v>1367.1</v>
      </c>
      <c r="O24" s="31"/>
      <c r="P24" s="31"/>
      <c r="Q24" s="31"/>
      <c r="R24" s="31"/>
    </row>
    <row r="25" spans="1:18" ht="15" hidden="1">
      <c r="A25" s="57"/>
      <c r="B25" s="84"/>
      <c r="C25" s="57"/>
      <c r="D25" s="57"/>
      <c r="E25" s="54"/>
      <c r="F25" s="59"/>
      <c r="G25" s="54"/>
      <c r="H25" s="59"/>
      <c r="I25" s="59"/>
      <c r="J25" s="59"/>
      <c r="K25" s="31"/>
      <c r="L25" s="67" t="s">
        <v>67</v>
      </c>
      <c r="M25" s="67">
        <v>248</v>
      </c>
      <c r="N25" s="96">
        <f t="shared" si="5"/>
        <v>1822.8</v>
      </c>
      <c r="O25" s="31"/>
      <c r="P25" s="31"/>
      <c r="Q25" s="31"/>
      <c r="R25" s="31"/>
    </row>
    <row r="26" spans="1:18" ht="15" hidden="1">
      <c r="A26" s="57"/>
      <c r="B26" s="84"/>
      <c r="C26" s="57"/>
      <c r="D26" s="57"/>
      <c r="E26" s="54"/>
      <c r="F26" s="59"/>
      <c r="G26" s="54"/>
      <c r="H26" s="59"/>
      <c r="I26" s="59"/>
      <c r="J26" s="59"/>
      <c r="K26" s="31"/>
      <c r="L26" s="67" t="s">
        <v>68</v>
      </c>
      <c r="M26" s="67">
        <v>330</v>
      </c>
      <c r="N26" s="96">
        <f t="shared" si="5"/>
        <v>2425.5</v>
      </c>
      <c r="O26" s="31"/>
      <c r="P26" s="31"/>
      <c r="Q26" s="31"/>
      <c r="R26" s="31"/>
    </row>
    <row r="27" spans="1:18" ht="15" hidden="1">
      <c r="A27" s="57"/>
      <c r="B27" s="84"/>
      <c r="C27" s="57"/>
      <c r="D27" s="57"/>
      <c r="E27" s="54"/>
      <c r="F27" s="59"/>
      <c r="G27" s="54"/>
      <c r="H27" s="59"/>
      <c r="I27" s="59"/>
      <c r="J27" s="59"/>
      <c r="K27" s="31"/>
      <c r="L27" s="67" t="s">
        <v>69</v>
      </c>
      <c r="M27" s="67">
        <v>403</v>
      </c>
      <c r="N27" s="96">
        <f t="shared" si="5"/>
        <v>2962.0499999999997</v>
      </c>
      <c r="O27" s="31"/>
      <c r="P27" s="67"/>
      <c r="Q27" s="31"/>
      <c r="R27" s="31"/>
    </row>
    <row r="28" spans="1:18" ht="15" hidden="1">
      <c r="A28" s="57"/>
      <c r="B28" s="84"/>
      <c r="C28" s="57"/>
      <c r="D28" s="57"/>
      <c r="E28" s="54"/>
      <c r="F28" s="59"/>
      <c r="G28" s="54"/>
      <c r="H28" s="59"/>
      <c r="I28" s="59"/>
      <c r="J28" s="59"/>
      <c r="K28" s="31"/>
      <c r="L28" s="67" t="s">
        <v>70</v>
      </c>
      <c r="M28" s="67">
        <v>435</v>
      </c>
      <c r="N28" s="96">
        <f t="shared" si="5"/>
        <v>3197.25</v>
      </c>
      <c r="O28" s="31"/>
      <c r="P28" s="67"/>
      <c r="Q28" s="31"/>
      <c r="R28" s="31"/>
    </row>
    <row r="29" spans="1:18" ht="15" hidden="1">
      <c r="A29" s="57"/>
      <c r="B29" s="84"/>
      <c r="C29" s="57"/>
      <c r="D29" s="57"/>
      <c r="E29" s="54"/>
      <c r="F29" s="59"/>
      <c r="G29" s="54"/>
      <c r="H29" s="59"/>
      <c r="I29" s="59"/>
      <c r="J29" s="59"/>
      <c r="K29" s="31"/>
      <c r="L29" s="67" t="s">
        <v>71</v>
      </c>
      <c r="M29" s="67">
        <v>465</v>
      </c>
      <c r="N29" s="96">
        <f t="shared" si="5"/>
        <v>3417.75</v>
      </c>
      <c r="O29" s="31"/>
      <c r="P29" s="67"/>
      <c r="Q29" s="31"/>
      <c r="R29" s="31"/>
    </row>
    <row r="30" spans="1:18" ht="15" hidden="1">
      <c r="A30" s="57"/>
      <c r="B30" s="84"/>
      <c r="C30" s="57"/>
      <c r="D30" s="57"/>
      <c r="E30" s="54"/>
      <c r="F30" s="59"/>
      <c r="G30" s="54"/>
      <c r="H30" s="59"/>
      <c r="I30" s="59"/>
      <c r="J30" s="59"/>
      <c r="K30" s="31"/>
      <c r="L30" s="31" t="s">
        <v>72</v>
      </c>
      <c r="M30" s="67">
        <v>4128</v>
      </c>
      <c r="N30" s="96">
        <f t="shared" si="5"/>
        <v>30340.799999999999</v>
      </c>
      <c r="O30" s="31"/>
      <c r="P30" s="67"/>
      <c r="Q30" s="31"/>
      <c r="R30" s="31"/>
    </row>
    <row r="31" spans="1:18" ht="15" hidden="1">
      <c r="A31" s="57"/>
      <c r="B31" s="84"/>
      <c r="C31" s="57"/>
      <c r="D31" s="57"/>
      <c r="E31" s="54"/>
      <c r="F31" s="59"/>
      <c r="G31" s="54"/>
      <c r="H31" s="59"/>
      <c r="I31" s="59"/>
      <c r="J31" s="59"/>
      <c r="K31" s="31"/>
      <c r="L31" s="104"/>
      <c r="M31" s="67"/>
      <c r="N31" s="31"/>
      <c r="O31" s="31"/>
      <c r="P31" s="67"/>
      <c r="Q31" s="31"/>
      <c r="R31" s="31"/>
    </row>
    <row r="32" spans="1:18" ht="15" hidden="1">
      <c r="A32" s="57"/>
      <c r="B32" s="84"/>
      <c r="C32" s="57"/>
      <c r="D32" s="57"/>
      <c r="E32" s="54"/>
      <c r="F32" s="59"/>
      <c r="G32" s="54"/>
      <c r="H32" s="59"/>
      <c r="I32" s="59"/>
      <c r="J32" s="59"/>
      <c r="K32" s="31"/>
      <c r="L32" s="31"/>
      <c r="M32" s="66"/>
      <c r="N32" s="31"/>
      <c r="O32" s="31"/>
      <c r="P32" s="67"/>
      <c r="Q32" s="31"/>
      <c r="R32" s="31"/>
    </row>
    <row r="33" spans="1:18" ht="15" hidden="1">
      <c r="A33" s="57"/>
      <c r="B33" s="84"/>
      <c r="C33" s="57"/>
      <c r="D33" s="57"/>
      <c r="E33" s="54"/>
      <c r="F33" s="59"/>
      <c r="G33" s="54"/>
      <c r="H33" s="59"/>
      <c r="I33" s="59"/>
      <c r="J33" s="59"/>
      <c r="K33" s="50"/>
      <c r="L33" s="50"/>
      <c r="M33" s="66"/>
      <c r="N33" s="50"/>
      <c r="O33" s="70"/>
      <c r="P33" s="67"/>
      <c r="Q33" s="31"/>
      <c r="R33" s="31"/>
    </row>
    <row r="34" spans="1:18" ht="15" hidden="1">
      <c r="A34" s="57"/>
      <c r="B34" s="84"/>
      <c r="C34" s="57"/>
      <c r="D34" s="57"/>
      <c r="E34" s="54"/>
      <c r="F34" s="59"/>
      <c r="G34" s="54"/>
      <c r="H34" s="59"/>
      <c r="I34" s="59"/>
      <c r="J34" s="59"/>
      <c r="K34" s="50"/>
      <c r="L34" s="31"/>
      <c r="M34" s="66"/>
      <c r="N34" s="31"/>
      <c r="O34" s="31"/>
      <c r="P34" s="67"/>
      <c r="Q34" s="31"/>
      <c r="R34" s="31"/>
    </row>
    <row r="35" spans="1:18" ht="15" hidden="1">
      <c r="A35" s="52"/>
      <c r="B35" s="90"/>
      <c r="C35" s="54"/>
      <c r="D35" s="54"/>
      <c r="E35" s="54"/>
      <c r="F35" s="69"/>
      <c r="G35" s="90"/>
      <c r="H35" s="69"/>
      <c r="I35" s="69"/>
      <c r="J35" s="69"/>
      <c r="K35" s="50"/>
      <c r="L35" s="50"/>
      <c r="M35" s="66"/>
      <c r="N35" s="50"/>
      <c r="O35" s="70"/>
      <c r="P35" s="67"/>
      <c r="Q35" s="31"/>
      <c r="R35" s="31"/>
    </row>
    <row r="36" spans="1:18" ht="18.75" customHeight="1"/>
  </sheetData>
  <mergeCells count="13">
    <mergeCell ref="S3:S4"/>
    <mergeCell ref="U3:U4"/>
    <mergeCell ref="A3:A5"/>
    <mergeCell ref="B3:J3"/>
    <mergeCell ref="K3:R3"/>
    <mergeCell ref="T3:T4"/>
    <mergeCell ref="N9:Q9"/>
    <mergeCell ref="B10:H10"/>
    <mergeCell ref="P10:Q10"/>
    <mergeCell ref="B1:M1"/>
    <mergeCell ref="D2:H2"/>
    <mergeCell ref="A7:B7"/>
    <mergeCell ref="A8:B8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5" zoomScaleNormal="85" workbookViewId="0">
      <selection activeCell="A93" sqref="A93:G93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89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39.75" customHeight="1">
      <c r="A6" s="208" t="s">
        <v>26</v>
      </c>
      <c r="B6" s="208"/>
      <c r="C6" s="208"/>
      <c r="D6" s="208"/>
      <c r="E6" s="208"/>
      <c r="F6" s="208"/>
      <c r="G6" s="20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  <c r="H13"/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7'!$N$8*'Ком. предложение 7'!$A$50+'Тех. предложение 7'!$M$12*'Ком. предложение 7'!$A$72</f>
        <v>0</v>
      </c>
      <c r="C16" s="21">
        <f>'Тех. предложение 7'!$N$8*'Ком. предложение 7'!$A$50+'Тех. предложение 7'!$M$12*'Ком. предложение 7'!$A$72</f>
        <v>0</v>
      </c>
      <c r="D16" s="21">
        <f>'Тех. предложение 7'!$N$8*'Ком. предложение 7'!$A$50+'Тех. предложение 7'!$M$12*'Ком. предложение 7'!$A$72</f>
        <v>0</v>
      </c>
      <c r="E16" s="21">
        <f>'Тех. предложение 7'!$N$8*'Ком. предложение 7'!$A$50+'Тех. предложение 7'!$M$12*'Ком. предложение 7'!$A$72</f>
        <v>0</v>
      </c>
      <c r="F16" s="21">
        <f>'Тех. предложение 7'!$N$8*'Ком. предложение 7'!$A$50+'Тех. предложение 7'!$M$12*'Ком. предложение 7'!$A$72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7'!$N$8*'Ком. предложение 7'!$B$50+'Тех. предложение 7'!$M$12*'Ком. предложение 7'!$B$72</f>
        <v>0</v>
      </c>
      <c r="C17" s="21">
        <f>'Тех. предложение 7'!$N$8*'Ком. предложение 7'!$B$50+'Тех. предложение 7'!$M$12*'Ком. предложение 7'!$B$72</f>
        <v>0</v>
      </c>
      <c r="D17" s="21">
        <f>'Тех. предложение 7'!$N$8*'Ком. предложение 7'!$B$50+'Тех. предложение 7'!$M$12*'Ком. предложение 7'!$B$72</f>
        <v>0</v>
      </c>
      <c r="E17" s="21">
        <f>'Тех. предложение 7'!$N$8*'Ком. предложение 7'!$B$50+'Тех. предложение 7'!$M$12*'Ком. предложение 7'!$B$72</f>
        <v>0</v>
      </c>
      <c r="F17" s="21">
        <f>'Тех. предложение 7'!$N$8*'Ком. предложение 7'!$B$50+'Тех. предложение 7'!$M$12*'Ком. предложение 7'!$B$72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7'!$N$8*'Ком. предложение 7'!$C$50+'Тех. предложение 7'!$M$12*'Ком. предложение 7'!$C$72</f>
        <v>0</v>
      </c>
      <c r="C18" s="22">
        <f>'Тех. предложение 7'!$N$8*'Ком. предложение 7'!$C$50+'Тех. предложение 7'!$M$12*'Ком. предложение 7'!$C$72</f>
        <v>0</v>
      </c>
      <c r="D18" s="22">
        <f>'Тех. предложение 7'!$N$8*'Ком. предложение 7'!$C$50+'Тех. предложение 7'!$M$12*'Ком. предложение 7'!$C$72</f>
        <v>0</v>
      </c>
      <c r="E18" s="22">
        <f>'Тех. предложение 7'!$N$8*'Ком. предложение 7'!$C$50+'Тех. предложение 7'!$M$12*'Ком. предложение 7'!$C$72</f>
        <v>0</v>
      </c>
      <c r="F18" s="22">
        <f>'Тех. предложение 7'!$N$8*'Ком. предложение 7'!$C$50+'Тех. предложение 7'!$M$12*'Ком. предложение 7'!$C$72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7'!$N$8*'Ком. предложение 7'!$D$50+'Тех. предложение 7'!$M$12*'Ком. предложение 7'!$D$72</f>
        <v>0</v>
      </c>
      <c r="C19" s="21">
        <f>'Тех. предложение 7'!$N$8*'Ком. предложение 7'!$D$50+'Тех. предложение 7'!$M$12*'Ком. предложение 7'!$D$72</f>
        <v>0</v>
      </c>
      <c r="D19" s="21">
        <f>'Тех. предложение 7'!$N$8*'Ком. предложение 7'!$D$50+'Тех. предложение 7'!$M$12*'Ком. предложение 7'!$D$72</f>
        <v>0</v>
      </c>
      <c r="E19" s="21">
        <f>'Тех. предложение 7'!$N$8*'Ком. предложение 7'!$D$50+'Тех. предложение 7'!$M$12*'Ком. предложение 7'!$D$72</f>
        <v>0</v>
      </c>
      <c r="F19" s="21">
        <f>'Тех. предложение 7'!$N$8*'Ком. предложение 7'!$D$50+'Тех. предложение 7'!$M$12*'Ком. предложение 7'!$D$72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7'!$B$10</f>
        <v>0</v>
      </c>
      <c r="C24" s="22">
        <f>C16*'Ком. предложение 7'!$C$10</f>
        <v>0</v>
      </c>
      <c r="D24" s="21">
        <f>D16*'Ком. предложение 7'!$D$10</f>
        <v>0</v>
      </c>
      <c r="E24" s="21">
        <f>E16*'Ком. предложение 7'!$E$10</f>
        <v>0</v>
      </c>
      <c r="F24" s="21">
        <f>F16*'Ком. предложение 7'!$F$10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7'!$B$10</f>
        <v>0</v>
      </c>
      <c r="C25" s="22">
        <f>C17*'Ком. предложение 7'!$C$10</f>
        <v>0</v>
      </c>
      <c r="D25" s="21">
        <f>D17*'Ком. предложение 7'!$D$10</f>
        <v>0</v>
      </c>
      <c r="E25" s="21">
        <f>E17*'Ком. предложение 7'!$E$10</f>
        <v>0</v>
      </c>
      <c r="F25" s="21">
        <f>F17*'Ком. предложение 7'!$F$10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7'!$C$10</f>
        <v>0</v>
      </c>
      <c r="C26" s="21">
        <f>C18*'Ком. предложение 7'!$D$10</f>
        <v>0</v>
      </c>
      <c r="D26" s="21">
        <f>D18*'Ком. предложение 7'!$E$10</f>
        <v>0</v>
      </c>
      <c r="E26" s="21">
        <f>E18*'Ком. предложение 7'!$F$10</f>
        <v>0</v>
      </c>
      <c r="F26" s="21">
        <f>F18*'Ком. предложение 7'!$G$10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7'!$C$10</f>
        <v>0</v>
      </c>
      <c r="C27" s="21">
        <f>C19*'Ком. предложение 7'!$D$10</f>
        <v>0</v>
      </c>
      <c r="D27" s="21">
        <f>D19*'Ком. предложение 7'!$E$10</f>
        <v>0</v>
      </c>
      <c r="E27" s="21">
        <f>E19*'Ком. предложение 7'!$F$10</f>
        <v>0</v>
      </c>
      <c r="F27" s="21">
        <f>F19*'Ком. предложение 7'!$G$10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7'!$E$8-'Тех. предложение 7'!$N$8)</f>
        <v>9577.0499999999993</v>
      </c>
      <c r="C34" s="21">
        <f>$A$50*('Тех. предложение 7'!$E$8-'Тех. предложение 7'!$N$8)</f>
        <v>9577.0499999999993</v>
      </c>
      <c r="D34" s="21">
        <f>$A$50*('Тех. предложение 7'!$E$8-'Тех. предложение 7'!$N$8)</f>
        <v>9577.0499999999993</v>
      </c>
      <c r="E34" s="21">
        <f>$A$50*('Тех. предложение 7'!$E$8-'Тех. предложение 7'!$N$8)</f>
        <v>9577.0499999999993</v>
      </c>
      <c r="F34" s="21">
        <f>$A$50*('Тех. предложение 7'!$E$8-'Тех. предложение 7'!$N$8)</f>
        <v>9577.0499999999993</v>
      </c>
      <c r="G34" s="21" t="s">
        <v>1</v>
      </c>
      <c r="H34"/>
    </row>
    <row r="35" spans="1:8">
      <c r="A35" s="20" t="s">
        <v>21</v>
      </c>
      <c r="B35" s="21">
        <f>$B$50*('Тех. предложение 7'!$E$8-'Тех. предложение 7'!$N$8)</f>
        <v>5571.3</v>
      </c>
      <c r="C35" s="21">
        <f>$B$50*('Тех. предложение 7'!$E$8-'Тех. предложение 7'!$N$8)</f>
        <v>5571.3</v>
      </c>
      <c r="D35" s="21">
        <f>$B$50*('Тех. предложение 7'!$E$8-'Тех. предложение 7'!$N$8)</f>
        <v>5571.3</v>
      </c>
      <c r="E35" s="21">
        <f>$B$50*('Тех. предложение 7'!$E$8-'Тех. предложение 7'!$N$8)</f>
        <v>5571.3</v>
      </c>
      <c r="F35" s="21">
        <f>$B$50*('Тех. предложение 7'!$E$8-'Тех. предложение 7'!$N$8)</f>
        <v>5571.3</v>
      </c>
      <c r="G35" s="21" t="s">
        <v>1</v>
      </c>
      <c r="H35"/>
    </row>
    <row r="36" spans="1:8">
      <c r="A36" s="20" t="s">
        <v>22</v>
      </c>
      <c r="B36" s="21">
        <f>$C$50*('Тех. предложение 7'!$E$8-'Тех. предложение 7'!$N$8)</f>
        <v>5615.4</v>
      </c>
      <c r="C36" s="21">
        <f>$C$50*('Тех. предложение 7'!$E$8-'Тех. предложение 7'!$N$8)</f>
        <v>5615.4</v>
      </c>
      <c r="D36" s="21">
        <f>$C$50*('Тех. предложение 7'!$E$8-'Тех. предложение 7'!$N$8)</f>
        <v>5615.4</v>
      </c>
      <c r="E36" s="21">
        <f>$C$50*('Тех. предложение 7'!$E$8-'Тех. предложение 7'!$N$8)</f>
        <v>5615.4</v>
      </c>
      <c r="F36" s="21">
        <f>$C$50*('Тех. предложение 7'!$E$8-'Тех. предложение 7'!$N$8)</f>
        <v>5615.4</v>
      </c>
      <c r="G36" s="21" t="s">
        <v>1</v>
      </c>
      <c r="H36"/>
    </row>
    <row r="37" spans="1:8">
      <c r="A37" s="20" t="s">
        <v>23</v>
      </c>
      <c r="B37" s="21">
        <f>$D$50*('Тех. предложение 7'!$E$8-'Тех. предложение 7'!$N$8)</f>
        <v>9577.0499999999993</v>
      </c>
      <c r="C37" s="21">
        <f>$D$50*('Тех. предложение 7'!$E$8-'Тех. предложение 7'!$N$8)</f>
        <v>9577.0499999999993</v>
      </c>
      <c r="D37" s="21">
        <f>$D$50*('Тех. предложение 7'!$E$8-'Тех. предложение 7'!$N$8)</f>
        <v>9577.0499999999993</v>
      </c>
      <c r="E37" s="21">
        <f>$D$50*('Тех. предложение 7'!$E$8-'Тех. предложение 7'!$N$8)</f>
        <v>9577.0499999999993</v>
      </c>
      <c r="F37" s="21">
        <f>$D$50*('Тех. предложение 7'!$E$8-'Тех. предложение 7'!$N$8)</f>
        <v>9577.0499999999993</v>
      </c>
      <c r="G37" s="21" t="s">
        <v>1</v>
      </c>
      <c r="H37"/>
    </row>
    <row r="38" spans="1:8">
      <c r="A38" s="20" t="s">
        <v>24</v>
      </c>
      <c r="B38" s="21">
        <f>SUM(B34:B37)</f>
        <v>30340.799999999999</v>
      </c>
      <c r="C38" s="21">
        <f t="shared" ref="C38:F38" si="3">SUM(C34:C37)</f>
        <v>30340.799999999999</v>
      </c>
      <c r="D38" s="21">
        <f t="shared" si="3"/>
        <v>30340.799999999999</v>
      </c>
      <c r="E38" s="21">
        <f t="shared" si="3"/>
        <v>30340.799999999999</v>
      </c>
      <c r="F38" s="21">
        <f t="shared" si="3"/>
        <v>30340.799999999999</v>
      </c>
      <c r="G38" s="21">
        <f>SUM(B38:F38)</f>
        <v>151704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21327.399461612997</v>
      </c>
      <c r="C42" s="21">
        <f>C34*$B$10</f>
        <v>21327.399461612997</v>
      </c>
      <c r="D42" s="21">
        <f>D34*$C$10</f>
        <v>22884.299622310744</v>
      </c>
      <c r="E42" s="21">
        <f>E34*$D$10</f>
        <v>24394.663397383258</v>
      </c>
      <c r="F42" s="21">
        <f>F34*$E$10</f>
        <v>26004.71118161055</v>
      </c>
      <c r="G42" s="21" t="s">
        <v>1</v>
      </c>
      <c r="H42"/>
    </row>
    <row r="43" spans="1:8">
      <c r="A43" s="20" t="s">
        <v>21</v>
      </c>
      <c r="B43" s="21">
        <f t="shared" si="4"/>
        <v>12406.883186418001</v>
      </c>
      <c r="C43" s="21">
        <f>C35*$B$10</f>
        <v>12406.883186418001</v>
      </c>
      <c r="D43" s="21">
        <f>D35*$C$10</f>
        <v>13312.585659026512</v>
      </c>
      <c r="E43" s="21">
        <f>E35*$D$10</f>
        <v>14191.216312522265</v>
      </c>
      <c r="F43" s="21">
        <f>F35*$E$10</f>
        <v>15127.836589148734</v>
      </c>
      <c r="G43" s="21" t="s">
        <v>1</v>
      </c>
      <c r="H43"/>
    </row>
    <row r="44" spans="1:8">
      <c r="A44" s="20" t="s">
        <v>22</v>
      </c>
      <c r="B44" s="21">
        <f t="shared" si="4"/>
        <v>12505.090705043998</v>
      </c>
      <c r="C44" s="21">
        <f>C36*$C$10</f>
        <v>13417.96232651221</v>
      </c>
      <c r="D44" s="21">
        <f>D36*$D$10</f>
        <v>14303.547840062018</v>
      </c>
      <c r="E44" s="21">
        <f>E36*$E$10</f>
        <v>15247.581997506109</v>
      </c>
      <c r="F44" s="21">
        <f>F36*$F$10</f>
        <v>16253.922409341514</v>
      </c>
      <c r="G44" s="21" t="s">
        <v>1</v>
      </c>
      <c r="H44"/>
    </row>
    <row r="45" spans="1:8">
      <c r="A45" s="20" t="s">
        <v>23</v>
      </c>
      <c r="B45" s="21">
        <f>B37*$B$10</f>
        <v>21327.399461612997</v>
      </c>
      <c r="C45" s="21">
        <f>C37*$C$10</f>
        <v>22884.299622310744</v>
      </c>
      <c r="D45" s="21">
        <f>D37*$D$10</f>
        <v>24394.663397383258</v>
      </c>
      <c r="E45" s="21">
        <f>E37*$E$10</f>
        <v>26004.71118161055</v>
      </c>
      <c r="F45" s="21">
        <f>F37*$F$10</f>
        <v>27721.022119596848</v>
      </c>
      <c r="G45" s="21" t="s">
        <v>1</v>
      </c>
      <c r="H45"/>
    </row>
    <row r="46" spans="1:8">
      <c r="A46" s="20" t="s">
        <v>24</v>
      </c>
      <c r="B46" s="21">
        <f>SUM(B42:B45)</f>
        <v>67566.772814687996</v>
      </c>
      <c r="C46" s="21">
        <f t="shared" ref="C46:F46" si="5">SUM(C42:C45)</f>
        <v>70036.544596853957</v>
      </c>
      <c r="D46" s="21">
        <f t="shared" si="5"/>
        <v>74895.096518782535</v>
      </c>
      <c r="E46" s="21">
        <f t="shared" si="5"/>
        <v>79838.172889022186</v>
      </c>
      <c r="F46" s="21">
        <f t="shared" si="5"/>
        <v>85107.492299697638</v>
      </c>
      <c r="G46" s="21">
        <f>SUM(B46:F46)</f>
        <v>377444.0791190443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1303</v>
      </c>
      <c r="B50" s="30">
        <v>758</v>
      </c>
      <c r="C50" s="30">
        <v>764</v>
      </c>
      <c r="D50" s="30">
        <v>1303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7'!$D$12-'Тех. предложение 7'!$M$12)</f>
        <v>0</v>
      </c>
      <c r="C56" s="21">
        <f>$A$72*('Тех. предложение 7'!$D$12-'Тех. предложение 7'!$M$12)</f>
        <v>0</v>
      </c>
      <c r="D56" s="21">
        <f>$A$72*('Тех. предложение 7'!$D$12-'Тех. предложение 7'!$M$12)</f>
        <v>0</v>
      </c>
      <c r="E56" s="21">
        <f>$A$72*('Тех. предложение 7'!$D$12-'Тех. предложение 7'!$M$12)</f>
        <v>0</v>
      </c>
      <c r="F56" s="21">
        <f>$A$72*('Тех. предложение 7'!$D$12-'Тех. предложение 7'!$M$12)</f>
        <v>0</v>
      </c>
      <c r="G56" s="29" t="s">
        <v>1</v>
      </c>
      <c r="H56"/>
    </row>
    <row r="57" spans="1:8">
      <c r="A57" s="20" t="s">
        <v>21</v>
      </c>
      <c r="B57" s="21">
        <f>$B$72*('Тех. предложение 7'!$D$12-'Тех. предложение 7'!$M$12)</f>
        <v>0</v>
      </c>
      <c r="C57" s="21">
        <f>$B$72*('Тех. предложение 7'!$D$12-'Тех. предложение 7'!$M$12)</f>
        <v>0</v>
      </c>
      <c r="D57" s="21">
        <f>$B$72*('Тех. предложение 7'!$D$12-'Тех. предложение 7'!$M$12)</f>
        <v>0</v>
      </c>
      <c r="E57" s="21">
        <f>$B$72*('Тех. предложение 7'!$D$12-'Тех. предложение 7'!$M$12)</f>
        <v>0</v>
      </c>
      <c r="F57" s="21">
        <f>$B$72*('Тех. предложение 7'!$D$12-'Тех. предложение 7'!$M$12)</f>
        <v>0</v>
      </c>
      <c r="G57" s="29" t="s">
        <v>1</v>
      </c>
      <c r="H57"/>
    </row>
    <row r="58" spans="1:8">
      <c r="A58" s="20" t="s">
        <v>22</v>
      </c>
      <c r="B58" s="21">
        <f>$C$72*('Тех. предложение 7'!$D$12-'Тех. предложение 7'!$M$12)</f>
        <v>0</v>
      </c>
      <c r="C58" s="21">
        <f>$C$72*('Тех. предложение 7'!$D$12-'Тех. предложение 7'!$M$12)</f>
        <v>0</v>
      </c>
      <c r="D58" s="21">
        <f>$C$72*('Тех. предложение 7'!$D$12-'Тех. предложение 7'!$M$12)</f>
        <v>0</v>
      </c>
      <c r="E58" s="21">
        <f>$C$72*('Тех. предложение 7'!$D$12-'Тех. предложение 7'!$M$12)</f>
        <v>0</v>
      </c>
      <c r="F58" s="21">
        <f>$C$72*('Тех. предложение 7'!$D$12-'Тех. предложение 7'!$M$12)</f>
        <v>0</v>
      </c>
      <c r="G58" s="29" t="s">
        <v>1</v>
      </c>
      <c r="H58"/>
    </row>
    <row r="59" spans="1:8">
      <c r="A59" s="20" t="s">
        <v>23</v>
      </c>
      <c r="B59" s="21">
        <f>$D$72*('Тех. предложение 7'!$D$12-'Тех. предложение 7'!$M$12)</f>
        <v>0</v>
      </c>
      <c r="C59" s="21">
        <f>$D$72*('Тех. предложение 7'!$D$12-'Тех. предложение 7'!$M$12)</f>
        <v>0</v>
      </c>
      <c r="D59" s="21">
        <f>$D$72*('Тех. предложение 7'!$D$12-'Тех. предложение 7'!$M$12)</f>
        <v>0</v>
      </c>
      <c r="E59" s="21">
        <f>$D$72*('Тех. предложение 7'!$D$12-'Тех. предложение 7'!$M$12)</f>
        <v>0</v>
      </c>
      <c r="F59" s="21">
        <f>$D$72*('Тех. предложение 7'!$D$12-'Тех. предложение 7'!$M$12)</f>
        <v>0</v>
      </c>
      <c r="G59" s="29" t="s">
        <v>1</v>
      </c>
      <c r="H59"/>
    </row>
    <row r="60" spans="1:8">
      <c r="A60" s="20" t="s">
        <v>24</v>
      </c>
      <c r="B60" s="21">
        <f>SUM(B56:B59)</f>
        <v>0</v>
      </c>
      <c r="C60" s="21">
        <f t="shared" ref="C60:F60" si="6">SUM(C56:C59)</f>
        <v>0</v>
      </c>
      <c r="D60" s="21">
        <f t="shared" si="6"/>
        <v>0</v>
      </c>
      <c r="E60" s="21">
        <f t="shared" si="6"/>
        <v>0</v>
      </c>
      <c r="F60" s="21">
        <f t="shared" si="6"/>
        <v>0</v>
      </c>
      <c r="G60" s="21">
        <f>SUM(B60:F60)</f>
        <v>0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7'!$B$10</f>
        <v>0</v>
      </c>
      <c r="C64" s="22">
        <f>C56*'Ком. предложение 7'!$C$10</f>
        <v>0</v>
      </c>
      <c r="D64" s="21">
        <f>D56*'Ком. предложение 7'!$D$10</f>
        <v>0</v>
      </c>
      <c r="E64" s="21">
        <f>E56*'Ком. предложение 7'!$E$10</f>
        <v>0</v>
      </c>
      <c r="F64" s="21">
        <f>F56*'Ком. предложение 7'!$F$10</f>
        <v>0</v>
      </c>
      <c r="G64" s="21" t="s">
        <v>1</v>
      </c>
      <c r="H64"/>
    </row>
    <row r="65" spans="1:8">
      <c r="A65" s="20" t="s">
        <v>21</v>
      </c>
      <c r="B65" s="22">
        <f>B57*'Ком. предложение 7'!$B$10</f>
        <v>0</v>
      </c>
      <c r="C65" s="22">
        <f>C57*'Ком. предложение 7'!$C$10</f>
        <v>0</v>
      </c>
      <c r="D65" s="21">
        <f>D57*'Ком. предложение 7'!$D$10</f>
        <v>0</v>
      </c>
      <c r="E65" s="21">
        <f>E57*'Ком. предложение 7'!$E$10</f>
        <v>0</v>
      </c>
      <c r="F65" s="21">
        <f>F57*'Ком. предложение 7'!$F$10</f>
        <v>0</v>
      </c>
      <c r="G65" s="21" t="s">
        <v>1</v>
      </c>
      <c r="H65"/>
    </row>
    <row r="66" spans="1:8">
      <c r="A66" s="20" t="s">
        <v>22</v>
      </c>
      <c r="B66" s="22">
        <f>B58*'Ком. предложение 7'!$C$10</f>
        <v>0</v>
      </c>
      <c r="C66" s="21">
        <f>C58*'Ком. предложение 7'!$D$10</f>
        <v>0</v>
      </c>
      <c r="D66" s="21">
        <f>D58*'Ком. предложение 7'!$E$10</f>
        <v>0</v>
      </c>
      <c r="E66" s="21">
        <f>E58*'Ком. предложение 7'!$F$10</f>
        <v>0</v>
      </c>
      <c r="F66" s="21">
        <f>F58*'Ком. предложение 7'!$G$10</f>
        <v>0</v>
      </c>
      <c r="G66" s="21" t="s">
        <v>1</v>
      </c>
      <c r="H66"/>
    </row>
    <row r="67" spans="1:8">
      <c r="A67" s="20" t="s">
        <v>23</v>
      </c>
      <c r="B67" s="22">
        <f>B59*'Ком. предложение 7'!$C$10</f>
        <v>0</v>
      </c>
      <c r="C67" s="21">
        <f>C59*'Ком. предложение 7'!$D$10</f>
        <v>0</v>
      </c>
      <c r="D67" s="21">
        <f>D59*'Ком. предложение 7'!$E$10</f>
        <v>0</v>
      </c>
      <c r="E67" s="21">
        <f>E59*'Ком. предложение 7'!$F$10</f>
        <v>0</v>
      </c>
      <c r="F67" s="21">
        <f>F59*'Ком. предложение 7'!$G$10</f>
        <v>0</v>
      </c>
      <c r="G67" s="21" t="s">
        <v>1</v>
      </c>
      <c r="H67"/>
    </row>
    <row r="68" spans="1:8">
      <c r="A68" s="20" t="s">
        <v>24</v>
      </c>
      <c r="B68" s="21">
        <f>SUM(B64:B67)</f>
        <v>0</v>
      </c>
      <c r="C68" s="21">
        <f t="shared" ref="C68:F68" si="7">SUM(C64:C67)</f>
        <v>0</v>
      </c>
      <c r="D68" s="21">
        <f t="shared" si="7"/>
        <v>0</v>
      </c>
      <c r="E68" s="21">
        <f t="shared" si="7"/>
        <v>0</v>
      </c>
      <c r="F68" s="21">
        <f t="shared" si="7"/>
        <v>0</v>
      </c>
      <c r="G68" s="21">
        <f>SUM(B68:F68)</f>
        <v>0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/>
      <c r="B72" s="30"/>
      <c r="C72" s="30"/>
      <c r="D72" s="30"/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9577.0499999999993</v>
      </c>
      <c r="C78" s="21">
        <f>C34+C56</f>
        <v>9577.0499999999993</v>
      </c>
      <c r="D78" s="21">
        <f t="shared" ref="D78:F78" si="9">D34+D56</f>
        <v>9577.0499999999993</v>
      </c>
      <c r="E78" s="21">
        <f t="shared" si="9"/>
        <v>9577.0499999999993</v>
      </c>
      <c r="F78" s="21">
        <f t="shared" si="9"/>
        <v>9577.0499999999993</v>
      </c>
      <c r="G78" s="29" t="s">
        <v>1</v>
      </c>
      <c r="H78"/>
    </row>
    <row r="79" spans="1:8">
      <c r="A79" s="20" t="s">
        <v>21</v>
      </c>
      <c r="B79" s="21">
        <f t="shared" si="8"/>
        <v>5571.3</v>
      </c>
      <c r="C79" s="21">
        <f t="shared" si="8"/>
        <v>5571.3</v>
      </c>
      <c r="D79" s="21">
        <f t="shared" si="8"/>
        <v>5571.3</v>
      </c>
      <c r="E79" s="21">
        <f t="shared" si="8"/>
        <v>5571.3</v>
      </c>
      <c r="F79" s="21">
        <f t="shared" si="8"/>
        <v>5571.3</v>
      </c>
      <c r="G79" s="29" t="s">
        <v>1</v>
      </c>
      <c r="H79"/>
    </row>
    <row r="80" spans="1:8">
      <c r="A80" s="20" t="s">
        <v>22</v>
      </c>
      <c r="B80" s="21">
        <f t="shared" si="8"/>
        <v>5615.4</v>
      </c>
      <c r="C80" s="21">
        <f t="shared" si="8"/>
        <v>5615.4</v>
      </c>
      <c r="D80" s="21">
        <f t="shared" si="8"/>
        <v>5615.4</v>
      </c>
      <c r="E80" s="21">
        <f t="shared" si="8"/>
        <v>5615.4</v>
      </c>
      <c r="F80" s="21">
        <f t="shared" si="8"/>
        <v>5615.4</v>
      </c>
      <c r="G80" s="29" t="s">
        <v>1</v>
      </c>
      <c r="H80"/>
    </row>
    <row r="81" spans="1:8">
      <c r="A81" s="20" t="s">
        <v>23</v>
      </c>
      <c r="B81" s="21">
        <f>B37+B59</f>
        <v>9577.0499999999993</v>
      </c>
      <c r="C81" s="21">
        <f t="shared" si="8"/>
        <v>9577.0499999999993</v>
      </c>
      <c r="D81" s="21">
        <f t="shared" si="8"/>
        <v>9577.0499999999993</v>
      </c>
      <c r="E81" s="21">
        <f t="shared" si="8"/>
        <v>9577.0499999999993</v>
      </c>
      <c r="F81" s="21">
        <f t="shared" si="8"/>
        <v>9577.0499999999993</v>
      </c>
      <c r="G81" s="29" t="s">
        <v>1</v>
      </c>
      <c r="H81"/>
    </row>
    <row r="82" spans="1:8">
      <c r="A82" s="20" t="s">
        <v>24</v>
      </c>
      <c r="B82" s="21">
        <f>SUM(B78:B81)</f>
        <v>30340.799999999999</v>
      </c>
      <c r="C82" s="21">
        <f t="shared" ref="C82:F82" si="10">SUM(C78:C81)</f>
        <v>30340.799999999999</v>
      </c>
      <c r="D82" s="21">
        <f t="shared" si="10"/>
        <v>30340.799999999999</v>
      </c>
      <c r="E82" s="21">
        <f t="shared" si="10"/>
        <v>30340.799999999999</v>
      </c>
      <c r="F82" s="21">
        <f t="shared" si="10"/>
        <v>30340.799999999999</v>
      </c>
      <c r="G82" s="21">
        <f>SUM(B82:F82)</f>
        <v>151704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21327.399461612997</v>
      </c>
      <c r="C86" s="21">
        <f>C42+C64</f>
        <v>21327.399461612997</v>
      </c>
      <c r="D86" s="21">
        <f t="shared" ref="D86:F86" si="12">D42+D64</f>
        <v>22884.299622310744</v>
      </c>
      <c r="E86" s="21">
        <f t="shared" si="12"/>
        <v>24394.663397383258</v>
      </c>
      <c r="F86" s="21">
        <f t="shared" si="12"/>
        <v>26004.71118161055</v>
      </c>
      <c r="G86" s="21" t="s">
        <v>1</v>
      </c>
      <c r="H86"/>
    </row>
    <row r="87" spans="1:8">
      <c r="A87" s="20" t="s">
        <v>21</v>
      </c>
      <c r="B87" s="21">
        <f t="shared" si="11"/>
        <v>12406.883186418001</v>
      </c>
      <c r="C87" s="21">
        <f t="shared" si="11"/>
        <v>12406.883186418001</v>
      </c>
      <c r="D87" s="21">
        <f t="shared" si="11"/>
        <v>13312.585659026512</v>
      </c>
      <c r="E87" s="21">
        <f t="shared" si="11"/>
        <v>14191.216312522265</v>
      </c>
      <c r="F87" s="21">
        <f t="shared" si="11"/>
        <v>15127.836589148734</v>
      </c>
      <c r="G87" s="21" t="s">
        <v>1</v>
      </c>
      <c r="H87"/>
    </row>
    <row r="88" spans="1:8">
      <c r="A88" s="20" t="s">
        <v>22</v>
      </c>
      <c r="B88" s="21">
        <f t="shared" si="11"/>
        <v>12505.090705043998</v>
      </c>
      <c r="C88" s="21">
        <f t="shared" si="11"/>
        <v>13417.96232651221</v>
      </c>
      <c r="D88" s="21">
        <f t="shared" si="11"/>
        <v>14303.547840062018</v>
      </c>
      <c r="E88" s="21">
        <f t="shared" si="11"/>
        <v>15247.581997506109</v>
      </c>
      <c r="F88" s="21">
        <f t="shared" si="11"/>
        <v>16253.922409341514</v>
      </c>
      <c r="G88" s="21" t="s">
        <v>1</v>
      </c>
      <c r="H88"/>
    </row>
    <row r="89" spans="1:8">
      <c r="A89" s="20" t="s">
        <v>23</v>
      </c>
      <c r="B89" s="21">
        <f>B45+B67</f>
        <v>21327.399461612997</v>
      </c>
      <c r="C89" s="21">
        <f t="shared" si="11"/>
        <v>22884.299622310744</v>
      </c>
      <c r="D89" s="21">
        <f t="shared" si="11"/>
        <v>24394.663397383258</v>
      </c>
      <c r="E89" s="21">
        <f t="shared" si="11"/>
        <v>26004.71118161055</v>
      </c>
      <c r="F89" s="21">
        <f t="shared" si="11"/>
        <v>27721.022119596848</v>
      </c>
      <c r="G89" s="21" t="s">
        <v>1</v>
      </c>
      <c r="H89"/>
    </row>
    <row r="90" spans="1:8">
      <c r="A90" s="20" t="s">
        <v>24</v>
      </c>
      <c r="B90" s="21">
        <f>SUM(B86:B89)</f>
        <v>67566.772814687996</v>
      </c>
      <c r="C90" s="21">
        <f t="shared" ref="C90:F90" si="13">SUM(C86:C89)</f>
        <v>70036.544596853957</v>
      </c>
      <c r="D90" s="21">
        <f t="shared" si="13"/>
        <v>74895.096518782535</v>
      </c>
      <c r="E90" s="21">
        <f t="shared" si="13"/>
        <v>79838.172889022186</v>
      </c>
      <c r="F90" s="21">
        <f t="shared" si="13"/>
        <v>85107.492299697638</v>
      </c>
      <c r="G90" s="21">
        <f>SUM(B90:F90)</f>
        <v>377444.0791190443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2" spans="1:8">
      <c r="H92"/>
    </row>
    <row r="93" spans="1:8" s="12" customFormat="1" ht="30" customHeight="1">
      <c r="A93" s="178" t="s">
        <v>38</v>
      </c>
      <c r="B93" s="178"/>
      <c r="C93" s="178"/>
      <c r="D93" s="178"/>
      <c r="E93" s="178"/>
      <c r="F93" s="178"/>
      <c r="G93" s="17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8619.3449999999993</v>
      </c>
      <c r="C96" s="21">
        <f t="shared" si="14"/>
        <v>8619.3449999999993</v>
      </c>
      <c r="D96" s="21">
        <f t="shared" si="14"/>
        <v>8619.3449999999993</v>
      </c>
      <c r="E96" s="21">
        <f t="shared" si="14"/>
        <v>8619.3449999999993</v>
      </c>
      <c r="F96" s="21">
        <f t="shared" si="14"/>
        <v>8619.3449999999993</v>
      </c>
      <c r="G96" s="21" t="s">
        <v>1</v>
      </c>
      <c r="H96"/>
    </row>
    <row r="97" spans="1:8">
      <c r="A97" s="20" t="s">
        <v>21</v>
      </c>
      <c r="B97" s="21">
        <f t="shared" si="14"/>
        <v>5014.17</v>
      </c>
      <c r="C97" s="21">
        <f t="shared" si="14"/>
        <v>5014.17</v>
      </c>
      <c r="D97" s="21">
        <f t="shared" si="14"/>
        <v>5014.17</v>
      </c>
      <c r="E97" s="21">
        <f t="shared" si="14"/>
        <v>5014.17</v>
      </c>
      <c r="F97" s="21">
        <f t="shared" si="14"/>
        <v>5014.17</v>
      </c>
      <c r="G97" s="21" t="s">
        <v>1</v>
      </c>
      <c r="H97"/>
    </row>
    <row r="98" spans="1:8">
      <c r="A98" s="20" t="s">
        <v>22</v>
      </c>
      <c r="B98" s="21">
        <f t="shared" si="14"/>
        <v>5053.8599999999997</v>
      </c>
      <c r="C98" s="21">
        <f t="shared" si="14"/>
        <v>5053.8599999999997</v>
      </c>
      <c r="D98" s="21">
        <f t="shared" si="14"/>
        <v>5053.8599999999997</v>
      </c>
      <c r="E98" s="21">
        <f t="shared" si="14"/>
        <v>5053.8599999999997</v>
      </c>
      <c r="F98" s="21">
        <f t="shared" si="14"/>
        <v>5053.8599999999997</v>
      </c>
      <c r="G98" s="21" t="s">
        <v>1</v>
      </c>
      <c r="H98"/>
    </row>
    <row r="99" spans="1:8">
      <c r="A99" s="20" t="s">
        <v>23</v>
      </c>
      <c r="B99" s="21">
        <f>B81*0.9</f>
        <v>8619.3449999999993</v>
      </c>
      <c r="C99" s="21">
        <f t="shared" si="14"/>
        <v>8619.3449999999993</v>
      </c>
      <c r="D99" s="21">
        <f t="shared" si="14"/>
        <v>8619.3449999999993</v>
      </c>
      <c r="E99" s="21">
        <f t="shared" si="14"/>
        <v>8619.3449999999993</v>
      </c>
      <c r="F99" s="21">
        <f t="shared" si="14"/>
        <v>8619.3449999999993</v>
      </c>
      <c r="G99" s="21" t="s">
        <v>1</v>
      </c>
      <c r="H99"/>
    </row>
    <row r="100" spans="1:8">
      <c r="A100" s="20" t="s">
        <v>24</v>
      </c>
      <c r="B100" s="21">
        <f>SUM(B96:B99)</f>
        <v>27306.720000000001</v>
      </c>
      <c r="C100" s="21">
        <f t="shared" ref="C100:F100" si="15">SUM(C96:C99)</f>
        <v>27306.720000000001</v>
      </c>
      <c r="D100" s="21">
        <f t="shared" si="15"/>
        <v>27306.720000000001</v>
      </c>
      <c r="E100" s="21">
        <f t="shared" si="15"/>
        <v>27306.720000000001</v>
      </c>
      <c r="F100" s="21">
        <f t="shared" si="15"/>
        <v>27306.720000000001</v>
      </c>
      <c r="G100" s="21">
        <f>SUM(B100:F100)</f>
        <v>136533.6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19194.659515451698</v>
      </c>
      <c r="C104" s="21">
        <f t="shared" si="16"/>
        <v>19194.659515451698</v>
      </c>
      <c r="D104" s="21">
        <f t="shared" si="16"/>
        <v>20595.869660079668</v>
      </c>
      <c r="E104" s="21">
        <f t="shared" si="16"/>
        <v>21955.197057644931</v>
      </c>
      <c r="F104" s="21">
        <f t="shared" si="16"/>
        <v>23404.240063449495</v>
      </c>
      <c r="G104" s="21" t="s">
        <v>1</v>
      </c>
      <c r="H104"/>
    </row>
    <row r="105" spans="1:8">
      <c r="A105" s="20" t="s">
        <v>21</v>
      </c>
      <c r="B105" s="21">
        <f t="shared" si="16"/>
        <v>11166.194867776201</v>
      </c>
      <c r="C105" s="21">
        <f t="shared" si="16"/>
        <v>11166.194867776201</v>
      </c>
      <c r="D105" s="21">
        <f t="shared" si="16"/>
        <v>11981.32709312386</v>
      </c>
      <c r="E105" s="21">
        <f t="shared" si="16"/>
        <v>12772.094681270039</v>
      </c>
      <c r="F105" s="21">
        <f t="shared" si="16"/>
        <v>13615.05293023386</v>
      </c>
      <c r="G105" s="21" t="s">
        <v>1</v>
      </c>
      <c r="H105"/>
    </row>
    <row r="106" spans="1:8">
      <c r="A106" s="20" t="s">
        <v>22</v>
      </c>
      <c r="B106" s="21">
        <f t="shared" si="16"/>
        <v>11254.581634539598</v>
      </c>
      <c r="C106" s="21">
        <f t="shared" si="16"/>
        <v>12076.166093860989</v>
      </c>
      <c r="D106" s="21">
        <f t="shared" si="16"/>
        <v>12873.193056055816</v>
      </c>
      <c r="E106" s="21">
        <f t="shared" si="16"/>
        <v>13722.823797755498</v>
      </c>
      <c r="F106" s="21">
        <f t="shared" si="16"/>
        <v>14628.530168407364</v>
      </c>
      <c r="G106" s="21" t="s">
        <v>1</v>
      </c>
      <c r="H106"/>
    </row>
    <row r="107" spans="1:8">
      <c r="A107" s="20" t="s">
        <v>23</v>
      </c>
      <c r="B107" s="21">
        <f>B89*0.9</f>
        <v>19194.659515451698</v>
      </c>
      <c r="C107" s="21">
        <f t="shared" si="16"/>
        <v>20595.869660079668</v>
      </c>
      <c r="D107" s="21">
        <f t="shared" si="16"/>
        <v>21955.197057644931</v>
      </c>
      <c r="E107" s="21">
        <f t="shared" si="16"/>
        <v>23404.240063449495</v>
      </c>
      <c r="F107" s="21">
        <f t="shared" si="16"/>
        <v>24948.919907637162</v>
      </c>
      <c r="G107" s="21" t="s">
        <v>1</v>
      </c>
      <c r="H107"/>
    </row>
    <row r="108" spans="1:8">
      <c r="A108" s="20" t="s">
        <v>24</v>
      </c>
      <c r="B108" s="21">
        <f>SUM(B104:B107)</f>
        <v>60810.095533219195</v>
      </c>
      <c r="C108" s="21">
        <f t="shared" ref="C108:F108" si="17">SUM(C104:C107)</f>
        <v>63032.890137168557</v>
      </c>
      <c r="D108" s="21">
        <f t="shared" si="17"/>
        <v>67405.586866904283</v>
      </c>
      <c r="E108" s="21">
        <f t="shared" si="17"/>
        <v>71854.355600119961</v>
      </c>
      <c r="F108" s="21">
        <f t="shared" si="17"/>
        <v>76596.743069727876</v>
      </c>
      <c r="G108" s="21">
        <f>SUM(B108:F108)</f>
        <v>339699.67120713985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  <row r="114" spans="8:8">
      <c r="H114"/>
    </row>
    <row r="115" spans="8:8">
      <c r="H115"/>
    </row>
    <row r="116" spans="8:8">
      <c r="H116"/>
    </row>
    <row r="117" spans="8:8">
      <c r="H117"/>
    </row>
    <row r="118" spans="8:8">
      <c r="H118"/>
    </row>
    <row r="119" spans="8:8">
      <c r="H119"/>
    </row>
    <row r="120" spans="8:8">
      <c r="H120"/>
    </row>
    <row r="121" spans="8:8">
      <c r="H121"/>
    </row>
    <row r="122" spans="8:8">
      <c r="H122"/>
    </row>
    <row r="123" spans="8:8">
      <c r="H123"/>
    </row>
    <row r="124" spans="8:8">
      <c r="H124"/>
    </row>
    <row r="125" spans="8:8">
      <c r="H125"/>
    </row>
    <row r="126" spans="8:8">
      <c r="H126"/>
    </row>
    <row r="127" spans="8:8">
      <c r="H127"/>
    </row>
    <row r="128" spans="8:8">
      <c r="H128"/>
    </row>
    <row r="129" spans="8:8">
      <c r="H129"/>
    </row>
    <row r="130" spans="8:8">
      <c r="H130"/>
    </row>
    <row r="131" spans="8:8">
      <c r="H131"/>
    </row>
    <row r="132" spans="8:8">
      <c r="H132"/>
    </row>
    <row r="133" spans="8:8">
      <c r="H133"/>
    </row>
    <row r="134" spans="8:8">
      <c r="H134"/>
    </row>
    <row r="135" spans="8:8">
      <c r="H135"/>
    </row>
    <row r="136" spans="8:8">
      <c r="H136"/>
    </row>
    <row r="137" spans="8:8">
      <c r="H137"/>
    </row>
    <row r="138" spans="8:8">
      <c r="H138"/>
    </row>
    <row r="139" spans="8:8">
      <c r="H139"/>
    </row>
    <row r="140" spans="8:8">
      <c r="H140"/>
    </row>
    <row r="141" spans="8:8">
      <c r="H141"/>
    </row>
  </sheetData>
  <mergeCells count="3">
    <mergeCell ref="A6:G6"/>
    <mergeCell ref="A2:G2"/>
    <mergeCell ref="A93:G93"/>
  </mergeCells>
  <pageMargins left="0.25" right="0.25" top="0.75" bottom="0.75" header="0.3" footer="0.3"/>
  <pageSetup paperSize="9" scale="7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36"/>
  <sheetViews>
    <sheetView zoomScale="82" zoomScaleNormal="82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A3" sqref="A3:U8"/>
    </sheetView>
  </sheetViews>
  <sheetFormatPr defaultRowHeight="14.25"/>
  <cols>
    <col min="1" max="1" width="6.28515625" style="32" customWidth="1"/>
    <col min="2" max="2" width="29.85546875" style="32" customWidth="1"/>
    <col min="3" max="3" width="13.28515625" style="32" customWidth="1"/>
    <col min="4" max="4" width="11.42578125" style="32" customWidth="1"/>
    <col min="5" max="5" width="11.140625" style="32" customWidth="1"/>
    <col min="6" max="7" width="10.140625" style="32" customWidth="1"/>
    <col min="8" max="8" width="13.28515625" style="32" customWidth="1"/>
    <col min="9" max="10" width="13.28515625" style="32" hidden="1" customWidth="1"/>
    <col min="11" max="11" width="25.5703125" style="32" customWidth="1"/>
    <col min="12" max="12" width="15.140625" style="32" bestFit="1" customWidth="1"/>
    <col min="13" max="13" width="9.140625" style="32"/>
    <col min="14" max="14" width="10.140625" style="32" customWidth="1"/>
    <col min="15" max="15" width="8.42578125" style="32" customWidth="1"/>
    <col min="16" max="16" width="9.5703125" style="32" customWidth="1"/>
    <col min="17" max="17" width="13.140625" style="32" bestFit="1" customWidth="1"/>
    <col min="18" max="18" width="13.140625" style="32" hidden="1" customWidth="1"/>
    <col min="19" max="19" width="10.140625" style="32" customWidth="1"/>
    <col min="20" max="20" width="10.140625" style="32" hidden="1" customWidth="1"/>
    <col min="21" max="21" width="10.7109375" style="32" customWidth="1"/>
    <col min="22" max="1025" width="9.140625" style="32"/>
    <col min="1026" max="16384" width="9.140625" style="31"/>
  </cols>
  <sheetData>
    <row r="1" spans="1:1024" ht="27" customHeight="1">
      <c r="A1" s="31"/>
      <c r="B1" s="188" t="s">
        <v>123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</row>
    <row r="2" spans="1:1024" s="33" customFormat="1" ht="15.75" customHeight="1">
      <c r="B2" s="34"/>
      <c r="C2" s="34"/>
      <c r="D2" s="189"/>
      <c r="E2" s="189"/>
      <c r="F2" s="189"/>
      <c r="G2" s="189"/>
      <c r="H2" s="189"/>
      <c r="I2" s="144"/>
      <c r="J2" s="144"/>
      <c r="K2" s="92"/>
      <c r="L2" s="92"/>
      <c r="M2" s="34"/>
    </row>
    <row r="3" spans="1:1024" ht="12.7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92"/>
      <c r="S3" s="203" t="s">
        <v>5</v>
      </c>
      <c r="T3" s="182" t="s">
        <v>106</v>
      </c>
      <c r="U3" s="180" t="s">
        <v>103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</row>
    <row r="4" spans="1:1024" s="36" customFormat="1" ht="60">
      <c r="A4" s="196"/>
      <c r="B4" s="93" t="s">
        <v>47</v>
      </c>
      <c r="C4" s="98" t="s">
        <v>49</v>
      </c>
      <c r="D4" s="93" t="s">
        <v>2</v>
      </c>
      <c r="E4" s="93" t="s">
        <v>3</v>
      </c>
      <c r="F4" s="93" t="s">
        <v>7</v>
      </c>
      <c r="G4" s="35" t="s">
        <v>74</v>
      </c>
      <c r="H4" s="93" t="s">
        <v>6</v>
      </c>
      <c r="I4" s="146" t="s">
        <v>104</v>
      </c>
      <c r="J4" s="146" t="s">
        <v>105</v>
      </c>
      <c r="K4" s="152" t="s">
        <v>47</v>
      </c>
      <c r="L4" s="93" t="s">
        <v>49</v>
      </c>
      <c r="M4" s="93" t="s">
        <v>2</v>
      </c>
      <c r="N4" s="93" t="s">
        <v>3</v>
      </c>
      <c r="O4" s="93" t="s">
        <v>7</v>
      </c>
      <c r="P4" s="35" t="s">
        <v>48</v>
      </c>
      <c r="Q4" s="93" t="s">
        <v>6</v>
      </c>
      <c r="R4" s="146" t="s">
        <v>105</v>
      </c>
      <c r="S4" s="203"/>
      <c r="T4" s="200"/>
      <c r="U4" s="181"/>
    </row>
    <row r="5" spans="1:1024" s="36" customFormat="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1024" s="169" customFormat="1" ht="15">
      <c r="A6" s="160">
        <v>1</v>
      </c>
      <c r="B6" s="170" t="s">
        <v>90</v>
      </c>
      <c r="C6" s="160">
        <v>200</v>
      </c>
      <c r="D6" s="160">
        <v>8</v>
      </c>
      <c r="E6" s="161">
        <f>C6*D6/1000</f>
        <v>1.6</v>
      </c>
      <c r="F6" s="162">
        <v>2700</v>
      </c>
      <c r="G6" s="162">
        <v>3710</v>
      </c>
      <c r="H6" s="163">
        <f>G6*E6</f>
        <v>5936</v>
      </c>
      <c r="I6" s="163">
        <f>1.75556 *1.18</f>
        <v>2.0715607999999999</v>
      </c>
      <c r="J6" s="163">
        <f>I6*H6</f>
        <v>12296.784908799998</v>
      </c>
      <c r="K6" s="170"/>
      <c r="L6" s="160"/>
      <c r="M6" s="160"/>
      <c r="N6" s="161">
        <f t="shared" ref="N6" si="0">L6*M6/1000</f>
        <v>0</v>
      </c>
      <c r="O6" s="162"/>
      <c r="P6" s="162">
        <v>3710</v>
      </c>
      <c r="Q6" s="163">
        <f>P6*N6</f>
        <v>0</v>
      </c>
      <c r="R6" s="163">
        <f>Q6*I6</f>
        <v>0</v>
      </c>
      <c r="S6" s="163">
        <f>H6-Q6</f>
        <v>5936</v>
      </c>
      <c r="T6" s="163">
        <f>J6-R6</f>
        <v>12296.784908799998</v>
      </c>
      <c r="U6" s="164">
        <f>1-Q6/H6</f>
        <v>1</v>
      </c>
    </row>
    <row r="7" spans="1:1024" s="37" customFormat="1" ht="15">
      <c r="A7" s="193" t="s">
        <v>40</v>
      </c>
      <c r="B7" s="194"/>
      <c r="C7" s="155"/>
      <c r="D7" s="71">
        <f t="shared" ref="D7:E7" si="1">SUM(D6)</f>
        <v>8</v>
      </c>
      <c r="E7" s="72">
        <f t="shared" si="1"/>
        <v>1.6</v>
      </c>
      <c r="F7" s="73"/>
      <c r="G7" s="73"/>
      <c r="H7" s="74">
        <f>SUM(H6)</f>
        <v>5936</v>
      </c>
      <c r="I7" s="74"/>
      <c r="J7" s="74">
        <f t="shared" ref="J7:N7" si="2">SUM(J6)</f>
        <v>12296.784908799998</v>
      </c>
      <c r="K7" s="156"/>
      <c r="L7" s="71"/>
      <c r="M7" s="71">
        <f t="shared" si="2"/>
        <v>0</v>
      </c>
      <c r="N7" s="72">
        <f t="shared" si="2"/>
        <v>0</v>
      </c>
      <c r="O7" s="73"/>
      <c r="P7" s="73"/>
      <c r="Q7" s="74">
        <f t="shared" ref="Q7:T7" si="3">SUM(Q6)</f>
        <v>0</v>
      </c>
      <c r="R7" s="74">
        <f t="shared" si="3"/>
        <v>0</v>
      </c>
      <c r="S7" s="74">
        <f t="shared" si="3"/>
        <v>5936</v>
      </c>
      <c r="T7" s="74">
        <f t="shared" si="3"/>
        <v>12296.784908799998</v>
      </c>
      <c r="U7" s="136">
        <f>1-Q7/H7</f>
        <v>1</v>
      </c>
    </row>
    <row r="8" spans="1:1024" ht="31.5" customHeight="1">
      <c r="A8" s="184" t="s">
        <v>124</v>
      </c>
      <c r="B8" s="185"/>
      <c r="C8" s="40"/>
      <c r="D8" s="44">
        <f>SUM(D7)</f>
        <v>8</v>
      </c>
      <c r="E8" s="45">
        <f>SUM(E7)</f>
        <v>1.6</v>
      </c>
      <c r="F8" s="43"/>
      <c r="G8" s="43"/>
      <c r="H8" s="46">
        <f>SUM(H7)</f>
        <v>5936</v>
      </c>
      <c r="I8" s="46"/>
      <c r="J8" s="46">
        <f>SUM(J7)</f>
        <v>12296.784908799998</v>
      </c>
      <c r="K8" s="43"/>
      <c r="L8" s="43"/>
      <c r="M8" s="47">
        <f t="shared" ref="M8:N8" si="4">SUM(M7)</f>
        <v>0</v>
      </c>
      <c r="N8" s="48">
        <f t="shared" si="4"/>
        <v>0</v>
      </c>
      <c r="O8" s="46"/>
      <c r="P8" s="43"/>
      <c r="Q8" s="46">
        <f t="shared" ref="Q8:T8" si="5">SUM(Q7)</f>
        <v>0</v>
      </c>
      <c r="R8" s="48">
        <f t="shared" si="5"/>
        <v>0</v>
      </c>
      <c r="S8" s="46">
        <f t="shared" si="5"/>
        <v>5936</v>
      </c>
      <c r="T8" s="46">
        <f t="shared" si="5"/>
        <v>12296.784908799998</v>
      </c>
      <c r="U8" s="126">
        <f>1-Q8/H8</f>
        <v>1</v>
      </c>
    </row>
    <row r="9" spans="1:1024" ht="15" hidden="1" customHeight="1">
      <c r="A9" s="127"/>
      <c r="B9" s="117"/>
      <c r="C9" s="118"/>
      <c r="D9" s="118"/>
      <c r="E9" s="118"/>
      <c r="F9" s="118"/>
      <c r="G9" s="118"/>
      <c r="H9" s="118"/>
      <c r="I9" s="118"/>
      <c r="J9" s="118"/>
      <c r="K9" s="50"/>
      <c r="L9" s="50"/>
      <c r="M9" s="50"/>
      <c r="N9" s="186" t="s">
        <v>50</v>
      </c>
      <c r="O9" s="186"/>
      <c r="P9" s="186"/>
      <c r="Q9" s="186"/>
      <c r="R9" s="141"/>
      <c r="S9" s="51" t="e">
        <f>H8/Q8</f>
        <v>#DIV/0!</v>
      </c>
      <c r="T9" s="51"/>
      <c r="U9" s="37" t="s">
        <v>51</v>
      </c>
    </row>
    <row r="10" spans="1:1024" ht="13.5" hidden="1" customHeight="1">
      <c r="A10" s="116"/>
      <c r="B10" s="187"/>
      <c r="C10" s="187"/>
      <c r="D10" s="187"/>
      <c r="E10" s="187"/>
      <c r="F10" s="187"/>
      <c r="G10" s="187"/>
      <c r="H10" s="187"/>
      <c r="I10" s="142"/>
      <c r="J10" s="142"/>
      <c r="K10" s="50"/>
      <c r="L10" s="50"/>
      <c r="M10" s="50"/>
      <c r="N10" s="31"/>
      <c r="O10" s="31"/>
      <c r="P10" s="186" t="s">
        <v>52</v>
      </c>
      <c r="Q10" s="186"/>
      <c r="R10" s="141"/>
      <c r="S10" s="53" t="e">
        <f>U8/#REF!*100</f>
        <v>#REF!</v>
      </c>
      <c r="T10" s="53"/>
      <c r="U10" s="37" t="s">
        <v>53</v>
      </c>
    </row>
    <row r="11" spans="1:1024" ht="79.5" hidden="1" customHeight="1">
      <c r="A11" s="118"/>
      <c r="B11" s="132"/>
      <c r="C11" s="132"/>
      <c r="D11" s="132"/>
      <c r="E11" s="132"/>
      <c r="F11" s="132"/>
      <c r="G11" s="132"/>
      <c r="H11" s="132"/>
      <c r="I11" s="132"/>
      <c r="J11" s="132"/>
      <c r="K11" s="50"/>
      <c r="L11" s="50"/>
      <c r="M11" s="31"/>
      <c r="N11" s="31"/>
      <c r="O11" s="31"/>
      <c r="P11" s="31"/>
      <c r="Q11" s="93" t="s">
        <v>54</v>
      </c>
      <c r="R11" s="149"/>
      <c r="S11" s="56" t="s">
        <v>55</v>
      </c>
      <c r="T11" s="153"/>
      <c r="U11" s="31"/>
    </row>
    <row r="12" spans="1:1024" ht="30" hidden="1">
      <c r="A12" s="120"/>
      <c r="B12" s="133"/>
      <c r="C12" s="120"/>
      <c r="D12" s="120"/>
      <c r="E12" s="118"/>
      <c r="F12" s="122"/>
      <c r="G12" s="118"/>
      <c r="H12" s="122"/>
      <c r="I12" s="122"/>
      <c r="J12" s="122"/>
      <c r="K12" s="31"/>
      <c r="L12" s="31"/>
      <c r="M12" s="31"/>
      <c r="N12" s="31"/>
      <c r="O12" s="31"/>
      <c r="P12" s="60" t="s">
        <v>56</v>
      </c>
      <c r="Q12" s="61">
        <f>SUM(E6:E6)</f>
        <v>1.6</v>
      </c>
      <c r="R12" s="61"/>
      <c r="S12" s="41" t="e">
        <f>1-#REF!/Q12</f>
        <v>#REF!</v>
      </c>
      <c r="T12" s="154"/>
      <c r="U12" s="62" t="e">
        <f>1-S12</f>
        <v>#REF!</v>
      </c>
    </row>
    <row r="13" spans="1:1024" ht="30" hidden="1">
      <c r="A13" s="120"/>
      <c r="B13" s="133"/>
      <c r="C13" s="120"/>
      <c r="D13" s="120"/>
      <c r="E13" s="118"/>
      <c r="F13" s="122"/>
      <c r="G13" s="118"/>
      <c r="H13" s="122"/>
      <c r="I13" s="122"/>
      <c r="J13" s="122"/>
      <c r="K13" s="31"/>
      <c r="L13" s="31"/>
      <c r="M13" s="31"/>
      <c r="N13" s="31"/>
      <c r="O13" s="31"/>
      <c r="P13" s="60" t="s">
        <v>57</v>
      </c>
      <c r="Q13" s="61" t="s">
        <v>1</v>
      </c>
      <c r="R13" s="61"/>
      <c r="S13" s="77" t="s">
        <v>1</v>
      </c>
      <c r="T13" s="64"/>
      <c r="U13" s="102" t="s">
        <v>1</v>
      </c>
    </row>
    <row r="14" spans="1:1024" ht="15" hidden="1">
      <c r="A14" s="120"/>
      <c r="B14" s="133"/>
      <c r="C14" s="120"/>
      <c r="D14" s="120"/>
      <c r="E14" s="118"/>
      <c r="F14" s="122"/>
      <c r="G14" s="118"/>
      <c r="H14" s="122"/>
      <c r="I14" s="122"/>
      <c r="J14" s="122"/>
      <c r="K14" s="31"/>
      <c r="L14" s="31"/>
      <c r="M14" s="31"/>
      <c r="N14" s="31"/>
      <c r="O14" s="31"/>
      <c r="P14" s="60"/>
      <c r="Q14" s="63"/>
      <c r="R14" s="63"/>
      <c r="S14" s="64"/>
      <c r="T14" s="64"/>
      <c r="U14" s="62"/>
    </row>
    <row r="15" spans="1:1024" ht="15" hidden="1">
      <c r="A15" s="120"/>
      <c r="B15" s="133"/>
      <c r="C15" s="120"/>
      <c r="D15" s="120"/>
      <c r="E15" s="118"/>
      <c r="F15" s="122"/>
      <c r="G15" s="118"/>
      <c r="H15" s="122"/>
      <c r="I15" s="122"/>
      <c r="J15" s="122"/>
      <c r="K15" s="31"/>
      <c r="L15" s="31"/>
      <c r="M15" s="31"/>
      <c r="N15" s="31"/>
      <c r="O15" s="31"/>
      <c r="P15" s="60"/>
      <c r="Q15" s="63"/>
      <c r="R15" s="63"/>
      <c r="S15" s="64"/>
      <c r="T15" s="64"/>
      <c r="U15" s="62"/>
    </row>
    <row r="16" spans="1:1024" ht="15" hidden="1">
      <c r="A16" s="120"/>
      <c r="B16" s="133"/>
      <c r="C16" s="120"/>
      <c r="D16" s="120"/>
      <c r="E16" s="118"/>
      <c r="F16" s="122"/>
      <c r="G16" s="118"/>
      <c r="H16" s="122"/>
      <c r="I16" s="122"/>
      <c r="J16" s="122"/>
      <c r="K16" s="31"/>
      <c r="L16" s="31"/>
      <c r="M16" s="31"/>
      <c r="N16" s="67"/>
      <c r="O16" s="31"/>
      <c r="P16" s="60"/>
      <c r="Q16" s="63"/>
      <c r="R16" s="63"/>
      <c r="S16" s="64"/>
      <c r="T16" s="64"/>
      <c r="U16" s="62"/>
    </row>
    <row r="17" spans="1:18" ht="15" hidden="1">
      <c r="A17" s="120"/>
      <c r="B17" s="133"/>
      <c r="C17" s="120"/>
      <c r="D17" s="120"/>
      <c r="E17" s="118"/>
      <c r="F17" s="122"/>
      <c r="G17" s="118"/>
      <c r="H17" s="122"/>
      <c r="I17" s="122"/>
      <c r="J17" s="122"/>
      <c r="K17" s="31"/>
      <c r="L17" s="67" t="s">
        <v>58</v>
      </c>
      <c r="M17" s="31" t="s">
        <v>59</v>
      </c>
      <c r="N17" s="67"/>
      <c r="O17" s="31"/>
      <c r="P17" s="31"/>
      <c r="Q17" s="31"/>
      <c r="R17" s="31"/>
    </row>
    <row r="18" spans="1:18" ht="15" hidden="1">
      <c r="A18" s="120"/>
      <c r="B18" s="133"/>
      <c r="C18" s="120"/>
      <c r="D18" s="120"/>
      <c r="E18" s="118"/>
      <c r="F18" s="122"/>
      <c r="G18" s="118"/>
      <c r="H18" s="122"/>
      <c r="I18" s="122"/>
      <c r="J18" s="122"/>
      <c r="K18" s="31"/>
      <c r="L18" s="67" t="s">
        <v>60</v>
      </c>
      <c r="M18" s="67">
        <v>430</v>
      </c>
      <c r="N18" s="67">
        <f>M18*1.6</f>
        <v>688</v>
      </c>
      <c r="O18" s="31"/>
      <c r="P18" s="31"/>
      <c r="Q18" s="31"/>
      <c r="R18" s="31"/>
    </row>
    <row r="19" spans="1:18" ht="15" hidden="1">
      <c r="A19" s="120"/>
      <c r="B19" s="133"/>
      <c r="C19" s="120"/>
      <c r="D19" s="120"/>
      <c r="E19" s="118"/>
      <c r="F19" s="122"/>
      <c r="G19" s="118"/>
      <c r="H19" s="122"/>
      <c r="I19" s="122"/>
      <c r="J19" s="122"/>
      <c r="K19" s="31"/>
      <c r="L19" s="67" t="s">
        <v>61</v>
      </c>
      <c r="M19" s="67">
        <v>430</v>
      </c>
      <c r="N19" s="67">
        <f t="shared" ref="N19:N30" si="6">M19*1.6</f>
        <v>688</v>
      </c>
      <c r="O19" s="31"/>
      <c r="P19" s="31"/>
      <c r="Q19" s="31"/>
      <c r="R19" s="31"/>
    </row>
    <row r="20" spans="1:18" ht="15" hidden="1">
      <c r="A20" s="120"/>
      <c r="B20" s="133"/>
      <c r="C20" s="120"/>
      <c r="D20" s="120"/>
      <c r="E20" s="118"/>
      <c r="F20" s="122"/>
      <c r="G20" s="118"/>
      <c r="H20" s="122"/>
      <c r="I20" s="122"/>
      <c r="J20" s="122"/>
      <c r="K20" s="31"/>
      <c r="L20" s="67" t="s">
        <v>62</v>
      </c>
      <c r="M20" s="67">
        <v>390</v>
      </c>
      <c r="N20" s="67">
        <f t="shared" si="6"/>
        <v>624</v>
      </c>
      <c r="O20" s="31"/>
      <c r="P20" s="31"/>
      <c r="Q20" s="31"/>
      <c r="R20" s="31"/>
    </row>
    <row r="21" spans="1:18" ht="15" hidden="1">
      <c r="A21" s="120"/>
      <c r="B21" s="133"/>
      <c r="C21" s="123"/>
      <c r="D21" s="120"/>
      <c r="E21" s="118"/>
      <c r="F21" s="122"/>
      <c r="G21" s="118"/>
      <c r="H21" s="122"/>
      <c r="I21" s="122"/>
      <c r="J21" s="122"/>
      <c r="K21" s="31"/>
      <c r="L21" s="67" t="s">
        <v>63</v>
      </c>
      <c r="M21" s="67">
        <v>330</v>
      </c>
      <c r="N21" s="67">
        <f t="shared" si="6"/>
        <v>528</v>
      </c>
      <c r="O21" s="31"/>
      <c r="P21" s="31"/>
      <c r="Q21" s="31"/>
      <c r="R21" s="31"/>
    </row>
    <row r="22" spans="1:18" ht="15" hidden="1">
      <c r="A22" s="120"/>
      <c r="B22" s="133"/>
      <c r="C22" s="120"/>
      <c r="D22" s="120"/>
      <c r="E22" s="118"/>
      <c r="F22" s="122"/>
      <c r="G22" s="118"/>
      <c r="H22" s="122"/>
      <c r="I22" s="122"/>
      <c r="J22" s="122"/>
      <c r="K22" s="31"/>
      <c r="L22" s="67" t="s">
        <v>64</v>
      </c>
      <c r="M22" s="67">
        <v>270</v>
      </c>
      <c r="N22" s="67">
        <f t="shared" si="6"/>
        <v>432</v>
      </c>
      <c r="O22" s="31"/>
      <c r="P22" s="31"/>
      <c r="Q22" s="31"/>
      <c r="R22" s="31"/>
    </row>
    <row r="23" spans="1:18" ht="15" hidden="1">
      <c r="A23" s="120"/>
      <c r="B23" s="133"/>
      <c r="C23" s="123"/>
      <c r="D23" s="120"/>
      <c r="E23" s="118"/>
      <c r="F23" s="122"/>
      <c r="G23" s="118"/>
      <c r="H23" s="122"/>
      <c r="I23" s="122"/>
      <c r="J23" s="122"/>
      <c r="K23" s="31"/>
      <c r="L23" s="67" t="s">
        <v>65</v>
      </c>
      <c r="M23" s="67">
        <v>240</v>
      </c>
      <c r="N23" s="67">
        <f t="shared" si="6"/>
        <v>384</v>
      </c>
      <c r="O23" s="31"/>
      <c r="P23" s="31"/>
      <c r="Q23" s="31"/>
      <c r="R23" s="31"/>
    </row>
    <row r="24" spans="1:18" ht="15" hidden="1">
      <c r="A24" s="120"/>
      <c r="B24" s="133"/>
      <c r="C24" s="123"/>
      <c r="D24" s="120"/>
      <c r="E24" s="118"/>
      <c r="F24" s="122"/>
      <c r="G24" s="118"/>
      <c r="H24" s="122"/>
      <c r="I24" s="122"/>
      <c r="J24" s="122"/>
      <c r="K24" s="31"/>
      <c r="L24" s="67" t="s">
        <v>66</v>
      </c>
      <c r="M24" s="67">
        <v>180</v>
      </c>
      <c r="N24" s="67">
        <f t="shared" si="6"/>
        <v>288</v>
      </c>
      <c r="O24" s="31"/>
      <c r="P24" s="31"/>
      <c r="Q24" s="31"/>
      <c r="R24" s="31"/>
    </row>
    <row r="25" spans="1:18" ht="15" hidden="1">
      <c r="A25" s="120"/>
      <c r="B25" s="133"/>
      <c r="C25" s="120"/>
      <c r="D25" s="120"/>
      <c r="E25" s="118"/>
      <c r="F25" s="122"/>
      <c r="G25" s="118"/>
      <c r="H25" s="122"/>
      <c r="I25" s="122"/>
      <c r="J25" s="122"/>
      <c r="K25" s="31"/>
      <c r="L25" s="67" t="s">
        <v>67</v>
      </c>
      <c r="M25" s="67">
        <v>180</v>
      </c>
      <c r="N25" s="67">
        <f t="shared" si="6"/>
        <v>288</v>
      </c>
      <c r="O25" s="31"/>
      <c r="P25" s="31"/>
      <c r="Q25" s="31"/>
      <c r="R25" s="31"/>
    </row>
    <row r="26" spans="1:18" ht="15" hidden="1">
      <c r="A26" s="120"/>
      <c r="B26" s="133"/>
      <c r="C26" s="120"/>
      <c r="D26" s="120"/>
      <c r="E26" s="118"/>
      <c r="F26" s="122"/>
      <c r="G26" s="118"/>
      <c r="H26" s="122"/>
      <c r="I26" s="122"/>
      <c r="J26" s="122"/>
      <c r="K26" s="31"/>
      <c r="L26" s="67" t="s">
        <v>68</v>
      </c>
      <c r="M26" s="67">
        <v>270</v>
      </c>
      <c r="N26" s="67">
        <f t="shared" si="6"/>
        <v>432</v>
      </c>
      <c r="O26" s="31"/>
      <c r="P26" s="31"/>
      <c r="Q26" s="31"/>
      <c r="R26" s="31"/>
    </row>
    <row r="27" spans="1:18" ht="15" hidden="1">
      <c r="A27" s="120"/>
      <c r="B27" s="133"/>
      <c r="C27" s="120"/>
      <c r="D27" s="120"/>
      <c r="E27" s="118"/>
      <c r="F27" s="122"/>
      <c r="G27" s="118"/>
      <c r="H27" s="122"/>
      <c r="I27" s="122"/>
      <c r="J27" s="122"/>
      <c r="K27" s="31"/>
      <c r="L27" s="67" t="s">
        <v>69</v>
      </c>
      <c r="M27" s="67">
        <v>330</v>
      </c>
      <c r="N27" s="67">
        <f t="shared" si="6"/>
        <v>528</v>
      </c>
      <c r="O27" s="31"/>
      <c r="P27" s="67"/>
      <c r="Q27" s="31"/>
      <c r="R27" s="31"/>
    </row>
    <row r="28" spans="1:18" ht="15" hidden="1">
      <c r="A28" s="120"/>
      <c r="B28" s="133"/>
      <c r="C28" s="120"/>
      <c r="D28" s="120"/>
      <c r="E28" s="118"/>
      <c r="F28" s="122"/>
      <c r="G28" s="118"/>
      <c r="H28" s="122"/>
      <c r="I28" s="122"/>
      <c r="J28" s="122"/>
      <c r="K28" s="31"/>
      <c r="L28" s="67" t="s">
        <v>70</v>
      </c>
      <c r="M28" s="67">
        <v>410</v>
      </c>
      <c r="N28" s="67">
        <f t="shared" si="6"/>
        <v>656</v>
      </c>
      <c r="O28" s="31"/>
      <c r="P28" s="67"/>
      <c r="Q28" s="31"/>
      <c r="R28" s="31"/>
    </row>
    <row r="29" spans="1:18" ht="15" hidden="1">
      <c r="A29" s="120"/>
      <c r="B29" s="133"/>
      <c r="C29" s="120"/>
      <c r="D29" s="120"/>
      <c r="E29" s="118"/>
      <c r="F29" s="122"/>
      <c r="G29" s="118"/>
      <c r="H29" s="122"/>
      <c r="I29" s="122"/>
      <c r="J29" s="122"/>
      <c r="K29" s="31"/>
      <c r="L29" s="67" t="s">
        <v>71</v>
      </c>
      <c r="M29" s="67">
        <v>430</v>
      </c>
      <c r="N29" s="67">
        <f t="shared" si="6"/>
        <v>688</v>
      </c>
      <c r="O29" s="31"/>
      <c r="P29" s="67"/>
      <c r="Q29" s="31"/>
      <c r="R29" s="31"/>
    </row>
    <row r="30" spans="1:18" ht="15" hidden="1">
      <c r="A30" s="120"/>
      <c r="B30" s="133"/>
      <c r="C30" s="120"/>
      <c r="D30" s="120"/>
      <c r="E30" s="118"/>
      <c r="F30" s="122"/>
      <c r="G30" s="118"/>
      <c r="H30" s="122"/>
      <c r="I30" s="122"/>
      <c r="J30" s="122"/>
      <c r="K30" s="31"/>
      <c r="L30" s="31" t="s">
        <v>72</v>
      </c>
      <c r="M30" s="104">
        <v>3890</v>
      </c>
      <c r="N30" s="67">
        <f t="shared" si="6"/>
        <v>6224</v>
      </c>
      <c r="O30" s="31"/>
      <c r="P30" s="67"/>
      <c r="Q30" s="31"/>
      <c r="R30" s="31"/>
    </row>
    <row r="31" spans="1:18" ht="15">
      <c r="A31" s="120"/>
      <c r="B31" s="133"/>
      <c r="C31" s="120"/>
      <c r="D31" s="120"/>
      <c r="E31" s="118"/>
      <c r="F31" s="122"/>
      <c r="G31" s="118"/>
      <c r="H31" s="122"/>
      <c r="I31" s="122"/>
      <c r="J31" s="122"/>
      <c r="K31" s="31"/>
      <c r="L31" s="104"/>
      <c r="M31" s="67"/>
      <c r="N31" s="96"/>
      <c r="O31" s="31"/>
      <c r="P31" s="67"/>
      <c r="Q31" s="31"/>
      <c r="R31" s="31"/>
    </row>
    <row r="32" spans="1:18" ht="15">
      <c r="A32" s="120"/>
      <c r="B32" s="133"/>
      <c r="C32" s="120"/>
      <c r="D32" s="120"/>
      <c r="E32" s="118"/>
      <c r="F32" s="122"/>
      <c r="G32" s="118"/>
      <c r="H32" s="122"/>
      <c r="I32" s="122"/>
      <c r="J32" s="122"/>
      <c r="K32" s="31"/>
      <c r="L32" s="31"/>
      <c r="M32" s="66"/>
      <c r="N32" s="96"/>
      <c r="O32" s="31"/>
      <c r="P32" s="67"/>
      <c r="Q32" s="31"/>
      <c r="R32" s="31"/>
    </row>
    <row r="33" spans="1:18" ht="15">
      <c r="A33" s="120"/>
      <c r="B33" s="133"/>
      <c r="C33" s="120"/>
      <c r="D33" s="120"/>
      <c r="E33" s="118"/>
      <c r="F33" s="122"/>
      <c r="G33" s="118"/>
      <c r="H33" s="122"/>
      <c r="I33" s="122"/>
      <c r="J33" s="122"/>
      <c r="K33" s="50"/>
      <c r="L33" s="50"/>
      <c r="M33" s="66"/>
      <c r="N33" s="96"/>
      <c r="O33" s="70"/>
      <c r="P33" s="67"/>
      <c r="Q33" s="31"/>
      <c r="R33" s="31"/>
    </row>
    <row r="34" spans="1:18" ht="15">
      <c r="A34" s="120"/>
      <c r="B34" s="133"/>
      <c r="C34" s="120"/>
      <c r="D34" s="120"/>
      <c r="E34" s="118"/>
      <c r="F34" s="122"/>
      <c r="G34" s="118"/>
      <c r="H34" s="122"/>
      <c r="I34" s="122"/>
      <c r="J34" s="122"/>
      <c r="K34" s="50"/>
      <c r="L34" s="31"/>
      <c r="M34" s="66"/>
      <c r="N34" s="31"/>
      <c r="O34" s="31"/>
      <c r="P34" s="67"/>
      <c r="Q34" s="31"/>
      <c r="R34" s="31"/>
    </row>
    <row r="35" spans="1:18" ht="15">
      <c r="A35" s="116"/>
      <c r="B35" s="117"/>
      <c r="C35" s="118"/>
      <c r="D35" s="118"/>
      <c r="E35" s="118"/>
      <c r="F35" s="124"/>
      <c r="G35" s="117"/>
      <c r="H35" s="124"/>
      <c r="I35" s="124"/>
      <c r="J35" s="124"/>
      <c r="K35" s="50"/>
      <c r="L35" s="50"/>
      <c r="M35" s="66"/>
      <c r="N35" s="50"/>
      <c r="O35" s="70"/>
      <c r="P35" s="67"/>
      <c r="Q35" s="31"/>
      <c r="R35" s="31"/>
    </row>
    <row r="36" spans="1:18" ht="18.75" customHeight="1"/>
  </sheetData>
  <mergeCells count="13">
    <mergeCell ref="S3:S4"/>
    <mergeCell ref="U3:U4"/>
    <mergeCell ref="A3:A5"/>
    <mergeCell ref="K3:R3"/>
    <mergeCell ref="B3:J3"/>
    <mergeCell ref="T3:T4"/>
    <mergeCell ref="N9:Q9"/>
    <mergeCell ref="B10:H10"/>
    <mergeCell ref="P10:Q10"/>
    <mergeCell ref="B1:M1"/>
    <mergeCell ref="D2:H2"/>
    <mergeCell ref="A7:B7"/>
    <mergeCell ref="A8:B8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zoomScale="85" zoomScaleNormal="85" workbookViewId="0">
      <selection activeCell="A93" sqref="A93:G93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91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24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8'!$N$8*'Ком. предложение 8'!$A$50+'Тех. предложение 8'!$M$12*'Ком. предложение 8'!$A$72</f>
        <v>0</v>
      </c>
      <c r="C16" s="21">
        <f>'Тех. предложение 8'!$N$8*'Ком. предложение 8'!$A$50+'Тех. предложение 8'!$M$12*'Ком. предложение 8'!$A$72</f>
        <v>0</v>
      </c>
      <c r="D16" s="21">
        <f>'Тех. предложение 8'!$N$8*'Ком. предложение 8'!$A$50+'Тех. предложение 8'!$M$12*'Ком. предложение 8'!$A$72</f>
        <v>0</v>
      </c>
      <c r="E16" s="21">
        <f>'Тех. предложение 8'!$N$8*'Ком. предложение 8'!$A$50+'Тех. предложение 8'!$M$12*'Ком. предложение 8'!$A$72</f>
        <v>0</v>
      </c>
      <c r="F16" s="21">
        <f>'Тех. предложение 8'!$N$8*'Ком. предложение 8'!$A$50+'Тех. предложение 8'!$M$12*'Ком. предложение 8'!$A$72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8'!$N$8*'Ком. предложение 8'!$B$50+'Тех. предложение 8'!$M$12*'Ком. предложение 8'!$B$72</f>
        <v>0</v>
      </c>
      <c r="C17" s="21">
        <f>'Тех. предложение 8'!$N$8*'Ком. предложение 8'!$B$50+'Тех. предложение 8'!$M$12*'Ком. предложение 8'!$B$72</f>
        <v>0</v>
      </c>
      <c r="D17" s="21">
        <f>'Тех. предложение 8'!$N$8*'Ком. предложение 8'!$B$50+'Тех. предложение 8'!$M$12*'Ком. предложение 8'!$B$72</f>
        <v>0</v>
      </c>
      <c r="E17" s="21">
        <f>'Тех. предложение 8'!$N$8*'Ком. предложение 8'!$B$50+'Тех. предложение 8'!$M$12*'Ком. предложение 8'!$B$72</f>
        <v>0</v>
      </c>
      <c r="F17" s="21">
        <f>'Тех. предложение 8'!$N$8*'Ком. предложение 8'!$B$50+'Тех. предложение 8'!$M$12*'Ком. предложение 8'!$B$72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8'!$N$8*'Ком. предложение 8'!$C$50+'Тех. предложение 8'!$M$12*'Ком. предложение 8'!$C$72</f>
        <v>0</v>
      </c>
      <c r="C18" s="22">
        <f>'Тех. предложение 8'!$N$8*'Ком. предложение 8'!$C$50+'Тех. предложение 8'!$M$12*'Ком. предложение 8'!$C$72</f>
        <v>0</v>
      </c>
      <c r="D18" s="22">
        <f>'Тех. предложение 8'!$N$8*'Ком. предложение 8'!$C$50+'Тех. предложение 8'!$M$12*'Ком. предложение 8'!$C$72</f>
        <v>0</v>
      </c>
      <c r="E18" s="22">
        <f>'Тех. предложение 8'!$N$8*'Ком. предложение 8'!$C$50+'Тех. предложение 8'!$M$12*'Ком. предложение 8'!$C$72</f>
        <v>0</v>
      </c>
      <c r="F18" s="22">
        <f>'Тех. предложение 8'!$N$8*'Ком. предложение 8'!$C$50+'Тех. предложение 8'!$M$12*'Ком. предложение 8'!$C$72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8'!$N$8*'Ком. предложение 8'!$D$50+'Тех. предложение 8'!$M$12*'Ком. предложение 8'!$D$72</f>
        <v>0</v>
      </c>
      <c r="C19" s="21">
        <f>'Тех. предложение 8'!$N$8*'Ком. предложение 8'!$D$50+'Тех. предложение 8'!$M$12*'Ком. предложение 8'!$D$72</f>
        <v>0</v>
      </c>
      <c r="D19" s="21">
        <f>'Тех. предложение 8'!$N$8*'Ком. предложение 8'!$D$50+'Тех. предложение 8'!$M$12*'Ком. предложение 8'!$D$72</f>
        <v>0</v>
      </c>
      <c r="E19" s="21">
        <f>'Тех. предложение 8'!$N$8*'Ком. предложение 8'!$D$50+'Тех. предложение 8'!$M$12*'Ком. предложение 8'!$D$72</f>
        <v>0</v>
      </c>
      <c r="F19" s="21">
        <f>'Тех. предложение 8'!$N$8*'Ком. предложение 8'!$D$50+'Тех. предложение 8'!$M$12*'Ком. предложение 8'!$D$72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8'!$B$10</f>
        <v>0</v>
      </c>
      <c r="C24" s="22">
        <f>C16*'Ком. предложение 8'!$C$10</f>
        <v>0</v>
      </c>
      <c r="D24" s="21">
        <f>D16*'Ком. предложение 8'!$D$10</f>
        <v>0</v>
      </c>
      <c r="E24" s="21">
        <f>E16*'Ком. предложение 8'!$E$10</f>
        <v>0</v>
      </c>
      <c r="F24" s="21">
        <f>F16*'Ком. предложение 8'!$F$10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8'!$B$10</f>
        <v>0</v>
      </c>
      <c r="C25" s="22">
        <f>C17*'Ком. предложение 8'!$C$10</f>
        <v>0</v>
      </c>
      <c r="D25" s="21">
        <f>D17*'Ком. предложение 8'!$D$10</f>
        <v>0</v>
      </c>
      <c r="E25" s="21">
        <f>E17*'Ком. предложение 8'!$E$10</f>
        <v>0</v>
      </c>
      <c r="F25" s="21">
        <f>F17*'Ком. предложение 8'!$F$10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8'!$C$10</f>
        <v>0</v>
      </c>
      <c r="C26" s="21">
        <f>C18*'Ком. предложение 8'!$D$10</f>
        <v>0</v>
      </c>
      <c r="D26" s="21">
        <f>D18*'Ком. предложение 8'!$E$10</f>
        <v>0</v>
      </c>
      <c r="E26" s="21">
        <f>E18*'Ком. предложение 8'!$F$10</f>
        <v>0</v>
      </c>
      <c r="F26" s="21">
        <f>F18*'Ком. предложение 8'!$G$10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8'!$C$10</f>
        <v>0</v>
      </c>
      <c r="C27" s="21">
        <f>C19*'Ком. предложение 8'!$D$10</f>
        <v>0</v>
      </c>
      <c r="D27" s="21">
        <f>D19*'Ком. предложение 8'!$E$10</f>
        <v>0</v>
      </c>
      <c r="E27" s="21">
        <f>E19*'Ком. предложение 8'!$F$10</f>
        <v>0</v>
      </c>
      <c r="F27" s="21">
        <f>F19*'Ком. предложение 8'!$G$10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8'!$E$8-'Тех. предложение 8'!$N$8)</f>
        <v>2000</v>
      </c>
      <c r="C34" s="21">
        <f>$A$50*('Тех. предложение 8'!$E$8-'Тех. предложение 8'!$N$8)</f>
        <v>2000</v>
      </c>
      <c r="D34" s="21">
        <f>$A$50*('Тех. предложение 8'!$E$8-'Тех. предложение 8'!$N$8)</f>
        <v>2000</v>
      </c>
      <c r="E34" s="21">
        <f>$A$50*('Тех. предложение 8'!$E$8-'Тех. предложение 8'!$N$8)</f>
        <v>2000</v>
      </c>
      <c r="F34" s="21">
        <f>$A$50*('Тех. предложение 8'!$E$8-'Тех. предложение 8'!$N$8)</f>
        <v>2000</v>
      </c>
      <c r="G34" s="21" t="s">
        <v>1</v>
      </c>
      <c r="H34"/>
    </row>
    <row r="35" spans="1:8">
      <c r="A35" s="20" t="s">
        <v>21</v>
      </c>
      <c r="B35" s="21">
        <f>$B$50*('Тех. предложение 8'!$E$8-'Тех. предложение 8'!$N$8)</f>
        <v>1344</v>
      </c>
      <c r="C35" s="21">
        <f>$B$50*('Тех. предложение 8'!$E$8-'Тех. предложение 8'!$N$8)</f>
        <v>1344</v>
      </c>
      <c r="D35" s="21">
        <f>$B$50*('Тех. предложение 8'!$E$8-'Тех. предложение 8'!$N$8)</f>
        <v>1344</v>
      </c>
      <c r="E35" s="21">
        <f>$B$50*('Тех. предложение 8'!$E$8-'Тех. предложение 8'!$N$8)</f>
        <v>1344</v>
      </c>
      <c r="F35" s="21">
        <f>$B$50*('Тех. предложение 8'!$E$8-'Тех. предложение 8'!$N$8)</f>
        <v>1344</v>
      </c>
      <c r="G35" s="21" t="s">
        <v>1</v>
      </c>
      <c r="H35"/>
    </row>
    <row r="36" spans="1:8">
      <c r="A36" s="20" t="s">
        <v>22</v>
      </c>
      <c r="B36" s="21">
        <f>$C$50*('Тех. предложение 8'!$E$8-'Тех. предложение 8'!$N$8)</f>
        <v>1008</v>
      </c>
      <c r="C36" s="21">
        <f>$C$50*('Тех. предложение 8'!$E$8-'Тех. предложение 8'!$N$8)</f>
        <v>1008</v>
      </c>
      <c r="D36" s="21">
        <f>$C$50*('Тех. предложение 8'!$E$8-'Тех. предложение 8'!$N$8)</f>
        <v>1008</v>
      </c>
      <c r="E36" s="21">
        <f>$C$50*('Тех. предложение 8'!$E$8-'Тех. предложение 8'!$N$8)</f>
        <v>1008</v>
      </c>
      <c r="F36" s="21">
        <f>$C$50*('Тех. предложение 8'!$E$8-'Тех. предложение 8'!$N$8)</f>
        <v>1008</v>
      </c>
      <c r="G36" s="21" t="s">
        <v>1</v>
      </c>
      <c r="H36"/>
    </row>
    <row r="37" spans="1:8">
      <c r="A37" s="20" t="s">
        <v>23</v>
      </c>
      <c r="B37" s="21">
        <f>$D$50*('Тех. предложение 8'!$E$8-'Тех. предложение 8'!$N$8)</f>
        <v>1872</v>
      </c>
      <c r="C37" s="21">
        <f>$D$50*('Тех. предложение 8'!$E$8-'Тех. предложение 8'!$N$8)</f>
        <v>1872</v>
      </c>
      <c r="D37" s="21">
        <f>$D$50*('Тех. предложение 8'!$E$8-'Тех. предложение 8'!$N$8)</f>
        <v>1872</v>
      </c>
      <c r="E37" s="21">
        <f>$D$50*('Тех. предложение 8'!$E$8-'Тех. предложение 8'!$N$8)</f>
        <v>1872</v>
      </c>
      <c r="F37" s="21">
        <f>$D$50*('Тех. предложение 8'!$E$8-'Тех. предложение 8'!$N$8)</f>
        <v>1872</v>
      </c>
      <c r="G37" s="21" t="s">
        <v>1</v>
      </c>
      <c r="H37"/>
    </row>
    <row r="38" spans="1:8">
      <c r="A38" s="20" t="s">
        <v>24</v>
      </c>
      <c r="B38" s="21">
        <f>SUM(B34:B37)</f>
        <v>6224</v>
      </c>
      <c r="C38" s="21">
        <f t="shared" ref="C38:F38" si="3">SUM(C34:C37)</f>
        <v>6224</v>
      </c>
      <c r="D38" s="21">
        <f t="shared" si="3"/>
        <v>6224</v>
      </c>
      <c r="E38" s="21">
        <f t="shared" si="3"/>
        <v>6224</v>
      </c>
      <c r="F38" s="21">
        <f t="shared" si="3"/>
        <v>6224</v>
      </c>
      <c r="G38" s="21">
        <f>SUM(B38:F38)</f>
        <v>31120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4453.8557199999996</v>
      </c>
      <c r="C42" s="21">
        <f>C34*$B$10</f>
        <v>4453.8557199999996</v>
      </c>
      <c r="D42" s="21">
        <f>D34*$C$10</f>
        <v>4778.9871875599993</v>
      </c>
      <c r="E42" s="21">
        <f>E34*$D$10</f>
        <v>5094.4003419389601</v>
      </c>
      <c r="F42" s="21">
        <f>F34*$E$10</f>
        <v>5430.630764506931</v>
      </c>
      <c r="G42" s="21" t="s">
        <v>1</v>
      </c>
      <c r="H42"/>
    </row>
    <row r="43" spans="1:8">
      <c r="A43" s="20" t="s">
        <v>21</v>
      </c>
      <c r="B43" s="21">
        <f t="shared" si="4"/>
        <v>2992.9910438400002</v>
      </c>
      <c r="C43" s="21">
        <f>C35*$B$10</f>
        <v>2992.9910438400002</v>
      </c>
      <c r="D43" s="21">
        <f>D35*$C$10</f>
        <v>3211.4793900403197</v>
      </c>
      <c r="E43" s="21">
        <f>E35*$D$10</f>
        <v>3423.437029782981</v>
      </c>
      <c r="F43" s="21">
        <f>F35*$E$10</f>
        <v>3649.3838737486581</v>
      </c>
      <c r="G43" s="21" t="s">
        <v>1</v>
      </c>
      <c r="H43"/>
    </row>
    <row r="44" spans="1:8">
      <c r="A44" s="20" t="s">
        <v>22</v>
      </c>
      <c r="B44" s="21">
        <f t="shared" si="4"/>
        <v>2244.7432828800002</v>
      </c>
      <c r="C44" s="21">
        <f>C36*$C$10</f>
        <v>2408.6095425302397</v>
      </c>
      <c r="D44" s="21">
        <f>D36*$D$10</f>
        <v>2567.5777723372357</v>
      </c>
      <c r="E44" s="21">
        <f>E36*$E$10</f>
        <v>2737.0379053114934</v>
      </c>
      <c r="F44" s="21">
        <f>F36*$F$10</f>
        <v>2917.6824070620519</v>
      </c>
      <c r="G44" s="21" t="s">
        <v>1</v>
      </c>
      <c r="H44"/>
    </row>
    <row r="45" spans="1:8">
      <c r="A45" s="20" t="s">
        <v>23</v>
      </c>
      <c r="B45" s="21">
        <f>B37*$B$10</f>
        <v>4168.80895392</v>
      </c>
      <c r="C45" s="21">
        <f>C37*$C$10</f>
        <v>4473.1320075561598</v>
      </c>
      <c r="D45" s="21">
        <f>D37*$D$10</f>
        <v>4768.3587200548664</v>
      </c>
      <c r="E45" s="21">
        <f>E37*$E$10</f>
        <v>5083.0703955784875</v>
      </c>
      <c r="F45" s="21">
        <f>F37*$F$10</f>
        <v>5418.5530416866677</v>
      </c>
      <c r="G45" s="21" t="s">
        <v>1</v>
      </c>
      <c r="H45"/>
    </row>
    <row r="46" spans="1:8">
      <c r="A46" s="20" t="s">
        <v>24</v>
      </c>
      <c r="B46" s="21">
        <f>SUM(B42:B45)</f>
        <v>13860.399000640002</v>
      </c>
      <c r="C46" s="21">
        <f t="shared" ref="C46:F46" si="5">SUM(C42:C45)</f>
        <v>14328.588313926399</v>
      </c>
      <c r="D46" s="21">
        <f t="shared" si="5"/>
        <v>15326.403069992421</v>
      </c>
      <c r="E46" s="21">
        <f t="shared" si="5"/>
        <v>16337.945672611921</v>
      </c>
      <c r="F46" s="21">
        <f t="shared" si="5"/>
        <v>17416.250087004308</v>
      </c>
      <c r="G46" s="21">
        <f>SUM(B46:F46)</f>
        <v>77269.58614417506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1250</v>
      </c>
      <c r="B50" s="30">
        <v>840</v>
      </c>
      <c r="C50" s="30">
        <v>630</v>
      </c>
      <c r="D50" s="30">
        <v>1170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8'!$D$12-'Тех. предложение 8'!$M$12)</f>
        <v>0</v>
      </c>
      <c r="C56" s="21">
        <f>$A$72*('Тех. предложение 8'!$D$12-'Тех. предложение 8'!$M$12)</f>
        <v>0</v>
      </c>
      <c r="D56" s="21">
        <f>$A$72*('Тех. предложение 8'!$D$12-'Тех. предложение 8'!$M$12)</f>
        <v>0</v>
      </c>
      <c r="E56" s="21">
        <f>$A$72*('Тех. предложение 8'!$D$12-'Тех. предложение 8'!$M$12)</f>
        <v>0</v>
      </c>
      <c r="F56" s="21">
        <f>$A$72*('Тех. предложение 8'!$D$12-'Тех. предложение 8'!$M$12)</f>
        <v>0</v>
      </c>
      <c r="G56" s="29" t="s">
        <v>1</v>
      </c>
      <c r="H56"/>
    </row>
    <row r="57" spans="1:8">
      <c r="A57" s="20" t="s">
        <v>21</v>
      </c>
      <c r="B57" s="21">
        <f>$B$72*('Тех. предложение 8'!$D$12-'Тех. предложение 8'!$M$12)</f>
        <v>0</v>
      </c>
      <c r="C57" s="21">
        <f>$B$72*('Тех. предложение 8'!$D$12-'Тех. предложение 8'!$M$12)</f>
        <v>0</v>
      </c>
      <c r="D57" s="21">
        <f>$B$72*('Тех. предложение 8'!$D$12-'Тех. предложение 8'!$M$12)</f>
        <v>0</v>
      </c>
      <c r="E57" s="21">
        <f>$B$72*('Тех. предложение 8'!$D$12-'Тех. предложение 8'!$M$12)</f>
        <v>0</v>
      </c>
      <c r="F57" s="21">
        <f>$B$72*('Тех. предложение 8'!$D$12-'Тех. предложение 8'!$M$12)</f>
        <v>0</v>
      </c>
      <c r="G57" s="29" t="s">
        <v>1</v>
      </c>
      <c r="H57"/>
    </row>
    <row r="58" spans="1:8">
      <c r="A58" s="20" t="s">
        <v>22</v>
      </c>
      <c r="B58" s="21">
        <f>$C$72*('Тех. предложение 8'!$D$12-'Тех. предложение 8'!$M$12)</f>
        <v>0</v>
      </c>
      <c r="C58" s="21">
        <f>$C$72*('Тех. предложение 8'!$D$12-'Тех. предложение 8'!$M$12)</f>
        <v>0</v>
      </c>
      <c r="D58" s="21">
        <f>$C$72*('Тех. предложение 8'!$D$12-'Тех. предложение 8'!$M$12)</f>
        <v>0</v>
      </c>
      <c r="E58" s="21">
        <f>$C$72*('Тех. предложение 8'!$D$12-'Тех. предложение 8'!$M$12)</f>
        <v>0</v>
      </c>
      <c r="F58" s="21">
        <f>$C$72*('Тех. предложение 8'!$D$12-'Тех. предложение 8'!$M$12)</f>
        <v>0</v>
      </c>
      <c r="G58" s="29" t="s">
        <v>1</v>
      </c>
      <c r="H58"/>
    </row>
    <row r="59" spans="1:8">
      <c r="A59" s="20" t="s">
        <v>23</v>
      </c>
      <c r="B59" s="21">
        <f>$D$72*('Тех. предложение 8'!$D$12-'Тех. предложение 8'!$M$12)</f>
        <v>0</v>
      </c>
      <c r="C59" s="21">
        <f>$D$72*('Тех. предложение 8'!$D$12-'Тех. предложение 8'!$M$12)</f>
        <v>0</v>
      </c>
      <c r="D59" s="21">
        <f>$D$72*('Тех. предложение 8'!$D$12-'Тех. предложение 8'!$M$12)</f>
        <v>0</v>
      </c>
      <c r="E59" s="21">
        <f>$D$72*('Тех. предложение 8'!$D$12-'Тех. предложение 8'!$M$12)</f>
        <v>0</v>
      </c>
      <c r="F59" s="21">
        <f>$D$72*('Тех. предложение 8'!$D$12-'Тех. предложение 8'!$M$12)</f>
        <v>0</v>
      </c>
      <c r="G59" s="29" t="s">
        <v>1</v>
      </c>
      <c r="H59"/>
    </row>
    <row r="60" spans="1:8">
      <c r="A60" s="20" t="s">
        <v>24</v>
      </c>
      <c r="B60" s="21">
        <f>SUM(B56:B59)</f>
        <v>0</v>
      </c>
      <c r="C60" s="21">
        <f t="shared" ref="C60:F60" si="6">SUM(C56:C59)</f>
        <v>0</v>
      </c>
      <c r="D60" s="21">
        <f t="shared" si="6"/>
        <v>0</v>
      </c>
      <c r="E60" s="21">
        <f t="shared" si="6"/>
        <v>0</v>
      </c>
      <c r="F60" s="21">
        <f t="shared" si="6"/>
        <v>0</v>
      </c>
      <c r="G60" s="21">
        <f>SUM(B60:F60)</f>
        <v>0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8'!$B$10</f>
        <v>0</v>
      </c>
      <c r="C64" s="22">
        <f>C56*'Ком. предложение 8'!$C$10</f>
        <v>0</v>
      </c>
      <c r="D64" s="21">
        <f>D56*'Ком. предложение 8'!$D$10</f>
        <v>0</v>
      </c>
      <c r="E64" s="21">
        <f>E56*'Ком. предложение 8'!$E$10</f>
        <v>0</v>
      </c>
      <c r="F64" s="21">
        <f>F56*'Ком. предложение 8'!$F$10</f>
        <v>0</v>
      </c>
      <c r="G64" s="21" t="s">
        <v>1</v>
      </c>
      <c r="H64"/>
    </row>
    <row r="65" spans="1:8">
      <c r="A65" s="20" t="s">
        <v>21</v>
      </c>
      <c r="B65" s="22">
        <f>B57*'Ком. предложение 8'!$B$10</f>
        <v>0</v>
      </c>
      <c r="C65" s="22">
        <f>C57*'Ком. предложение 8'!$C$10</f>
        <v>0</v>
      </c>
      <c r="D65" s="21">
        <f>D57*'Ком. предложение 8'!$D$10</f>
        <v>0</v>
      </c>
      <c r="E65" s="21">
        <f>E57*'Ком. предложение 8'!$E$10</f>
        <v>0</v>
      </c>
      <c r="F65" s="21">
        <f>F57*'Ком. предложение 8'!$F$10</f>
        <v>0</v>
      </c>
      <c r="G65" s="21" t="s">
        <v>1</v>
      </c>
      <c r="H65"/>
    </row>
    <row r="66" spans="1:8">
      <c r="A66" s="20" t="s">
        <v>22</v>
      </c>
      <c r="B66" s="22">
        <f>B58*'Ком. предложение 8'!$C$10</f>
        <v>0</v>
      </c>
      <c r="C66" s="21">
        <f>C58*'Ком. предложение 8'!$D$10</f>
        <v>0</v>
      </c>
      <c r="D66" s="21">
        <f>D58*'Ком. предложение 8'!$E$10</f>
        <v>0</v>
      </c>
      <c r="E66" s="21">
        <f>E58*'Ком. предложение 8'!$F$10</f>
        <v>0</v>
      </c>
      <c r="F66" s="21">
        <f>F58*'Ком. предложение 8'!$G$10</f>
        <v>0</v>
      </c>
      <c r="G66" s="21" t="s">
        <v>1</v>
      </c>
      <c r="H66"/>
    </row>
    <row r="67" spans="1:8">
      <c r="A67" s="20" t="s">
        <v>23</v>
      </c>
      <c r="B67" s="22">
        <f>B59*'Ком. предложение 8'!$C$10</f>
        <v>0</v>
      </c>
      <c r="C67" s="21">
        <f>C59*'Ком. предложение 8'!$D$10</f>
        <v>0</v>
      </c>
      <c r="D67" s="21">
        <f>D59*'Ком. предложение 8'!$E$10</f>
        <v>0</v>
      </c>
      <c r="E67" s="21">
        <f>E59*'Ком. предложение 8'!$F$10</f>
        <v>0</v>
      </c>
      <c r="F67" s="21">
        <f>F59*'Ком. предложение 8'!$G$10</f>
        <v>0</v>
      </c>
      <c r="G67" s="21" t="s">
        <v>1</v>
      </c>
      <c r="H67"/>
    </row>
    <row r="68" spans="1:8">
      <c r="A68" s="20" t="s">
        <v>24</v>
      </c>
      <c r="B68" s="21">
        <f>SUM(B64:B67)</f>
        <v>0</v>
      </c>
      <c r="C68" s="21">
        <f t="shared" ref="C68:F68" si="7">SUM(C64:C67)</f>
        <v>0</v>
      </c>
      <c r="D68" s="21">
        <f t="shared" si="7"/>
        <v>0</v>
      </c>
      <c r="E68" s="21">
        <f t="shared" si="7"/>
        <v>0</v>
      </c>
      <c r="F68" s="21">
        <f t="shared" si="7"/>
        <v>0</v>
      </c>
      <c r="G68" s="21">
        <f>SUM(B68:F68)</f>
        <v>0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/>
      <c r="B72" s="30"/>
      <c r="C72" s="30"/>
      <c r="D72" s="30"/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2000</v>
      </c>
      <c r="C78" s="21">
        <f>C34+C56</f>
        <v>2000</v>
      </c>
      <c r="D78" s="21">
        <f t="shared" ref="D78:F78" si="9">D34+D56</f>
        <v>2000</v>
      </c>
      <c r="E78" s="21">
        <f t="shared" si="9"/>
        <v>2000</v>
      </c>
      <c r="F78" s="21">
        <f t="shared" si="9"/>
        <v>2000</v>
      </c>
      <c r="G78" s="29" t="s">
        <v>1</v>
      </c>
      <c r="H78"/>
    </row>
    <row r="79" spans="1:8">
      <c r="A79" s="20" t="s">
        <v>21</v>
      </c>
      <c r="B79" s="21">
        <f t="shared" si="8"/>
        <v>1344</v>
      </c>
      <c r="C79" s="21">
        <f t="shared" si="8"/>
        <v>1344</v>
      </c>
      <c r="D79" s="21">
        <f t="shared" si="8"/>
        <v>1344</v>
      </c>
      <c r="E79" s="21">
        <f t="shared" si="8"/>
        <v>1344</v>
      </c>
      <c r="F79" s="21">
        <f t="shared" si="8"/>
        <v>1344</v>
      </c>
      <c r="G79" s="29" t="s">
        <v>1</v>
      </c>
      <c r="H79"/>
    </row>
    <row r="80" spans="1:8">
      <c r="A80" s="20" t="s">
        <v>22</v>
      </c>
      <c r="B80" s="21">
        <f t="shared" si="8"/>
        <v>1008</v>
      </c>
      <c r="C80" s="21">
        <f t="shared" si="8"/>
        <v>1008</v>
      </c>
      <c r="D80" s="21">
        <f t="shared" si="8"/>
        <v>1008</v>
      </c>
      <c r="E80" s="21">
        <f t="shared" si="8"/>
        <v>1008</v>
      </c>
      <c r="F80" s="21">
        <f t="shared" si="8"/>
        <v>1008</v>
      </c>
      <c r="G80" s="29" t="s">
        <v>1</v>
      </c>
      <c r="H80"/>
    </row>
    <row r="81" spans="1:8">
      <c r="A81" s="20" t="s">
        <v>23</v>
      </c>
      <c r="B81" s="21">
        <f>B37+B59</f>
        <v>1872</v>
      </c>
      <c r="C81" s="21">
        <f t="shared" si="8"/>
        <v>1872</v>
      </c>
      <c r="D81" s="21">
        <f t="shared" si="8"/>
        <v>1872</v>
      </c>
      <c r="E81" s="21">
        <f t="shared" si="8"/>
        <v>1872</v>
      </c>
      <c r="F81" s="21">
        <f t="shared" si="8"/>
        <v>1872</v>
      </c>
      <c r="G81" s="29" t="s">
        <v>1</v>
      </c>
      <c r="H81"/>
    </row>
    <row r="82" spans="1:8">
      <c r="A82" s="20" t="s">
        <v>24</v>
      </c>
      <c r="B82" s="21">
        <f>SUM(B78:B81)</f>
        <v>6224</v>
      </c>
      <c r="C82" s="21">
        <f t="shared" ref="C82:F82" si="10">SUM(C78:C81)</f>
        <v>6224</v>
      </c>
      <c r="D82" s="21">
        <f t="shared" si="10"/>
        <v>6224</v>
      </c>
      <c r="E82" s="21">
        <f t="shared" si="10"/>
        <v>6224</v>
      </c>
      <c r="F82" s="21">
        <f t="shared" si="10"/>
        <v>6224</v>
      </c>
      <c r="G82" s="21">
        <f>SUM(B82:F82)</f>
        <v>31120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4453.8557199999996</v>
      </c>
      <c r="C86" s="21">
        <f>C42+C64</f>
        <v>4453.8557199999996</v>
      </c>
      <c r="D86" s="21">
        <f t="shared" ref="D86:F86" si="12">D42+D64</f>
        <v>4778.9871875599993</v>
      </c>
      <c r="E86" s="21">
        <f t="shared" si="12"/>
        <v>5094.4003419389601</v>
      </c>
      <c r="F86" s="21">
        <f t="shared" si="12"/>
        <v>5430.630764506931</v>
      </c>
      <c r="G86" s="21" t="s">
        <v>1</v>
      </c>
      <c r="H86"/>
    </row>
    <row r="87" spans="1:8">
      <c r="A87" s="20" t="s">
        <v>21</v>
      </c>
      <c r="B87" s="21">
        <f t="shared" si="11"/>
        <v>2992.9910438400002</v>
      </c>
      <c r="C87" s="21">
        <f t="shared" si="11"/>
        <v>2992.9910438400002</v>
      </c>
      <c r="D87" s="21">
        <f t="shared" si="11"/>
        <v>3211.4793900403197</v>
      </c>
      <c r="E87" s="21">
        <f t="shared" si="11"/>
        <v>3423.437029782981</v>
      </c>
      <c r="F87" s="21">
        <f t="shared" si="11"/>
        <v>3649.3838737486581</v>
      </c>
      <c r="G87" s="21" t="s">
        <v>1</v>
      </c>
      <c r="H87"/>
    </row>
    <row r="88" spans="1:8">
      <c r="A88" s="20" t="s">
        <v>22</v>
      </c>
      <c r="B88" s="21">
        <f t="shared" si="11"/>
        <v>2244.7432828800002</v>
      </c>
      <c r="C88" s="21">
        <f t="shared" si="11"/>
        <v>2408.6095425302397</v>
      </c>
      <c r="D88" s="21">
        <f t="shared" si="11"/>
        <v>2567.5777723372357</v>
      </c>
      <c r="E88" s="21">
        <f t="shared" si="11"/>
        <v>2737.0379053114934</v>
      </c>
      <c r="F88" s="21">
        <f t="shared" si="11"/>
        <v>2917.6824070620519</v>
      </c>
      <c r="G88" s="21" t="s">
        <v>1</v>
      </c>
      <c r="H88"/>
    </row>
    <row r="89" spans="1:8">
      <c r="A89" s="20" t="s">
        <v>23</v>
      </c>
      <c r="B89" s="21">
        <f>B45+B67</f>
        <v>4168.80895392</v>
      </c>
      <c r="C89" s="21">
        <f t="shared" si="11"/>
        <v>4473.1320075561598</v>
      </c>
      <c r="D89" s="21">
        <f t="shared" si="11"/>
        <v>4768.3587200548664</v>
      </c>
      <c r="E89" s="21">
        <f t="shared" si="11"/>
        <v>5083.0703955784875</v>
      </c>
      <c r="F89" s="21">
        <f t="shared" si="11"/>
        <v>5418.5530416866677</v>
      </c>
      <c r="G89" s="21" t="s">
        <v>1</v>
      </c>
      <c r="H89"/>
    </row>
    <row r="90" spans="1:8">
      <c r="A90" s="20" t="s">
        <v>24</v>
      </c>
      <c r="B90" s="21">
        <f>SUM(B86:B89)</f>
        <v>13860.399000640002</v>
      </c>
      <c r="C90" s="21">
        <f t="shared" ref="C90:F90" si="13">SUM(C86:C89)</f>
        <v>14328.588313926399</v>
      </c>
      <c r="D90" s="21">
        <f t="shared" si="13"/>
        <v>15326.403069992421</v>
      </c>
      <c r="E90" s="21">
        <f t="shared" si="13"/>
        <v>16337.945672611921</v>
      </c>
      <c r="F90" s="21">
        <f t="shared" si="13"/>
        <v>17416.250087004308</v>
      </c>
      <c r="G90" s="21">
        <f>SUM(B90:F90)</f>
        <v>77269.58614417506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2" spans="1:8">
      <c r="H92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1800</v>
      </c>
      <c r="C96" s="21">
        <f t="shared" si="14"/>
        <v>1800</v>
      </c>
      <c r="D96" s="21">
        <f t="shared" si="14"/>
        <v>1800</v>
      </c>
      <c r="E96" s="21">
        <f t="shared" si="14"/>
        <v>1800</v>
      </c>
      <c r="F96" s="21">
        <f t="shared" si="14"/>
        <v>1800</v>
      </c>
      <c r="G96" s="21" t="s">
        <v>1</v>
      </c>
      <c r="H96"/>
    </row>
    <row r="97" spans="1:8">
      <c r="A97" s="20" t="s">
        <v>21</v>
      </c>
      <c r="B97" s="21">
        <f t="shared" si="14"/>
        <v>1209.6000000000001</v>
      </c>
      <c r="C97" s="21">
        <f t="shared" si="14"/>
        <v>1209.6000000000001</v>
      </c>
      <c r="D97" s="21">
        <f t="shared" si="14"/>
        <v>1209.6000000000001</v>
      </c>
      <c r="E97" s="21">
        <f t="shared" si="14"/>
        <v>1209.6000000000001</v>
      </c>
      <c r="F97" s="21">
        <f t="shared" si="14"/>
        <v>1209.6000000000001</v>
      </c>
      <c r="G97" s="21" t="s">
        <v>1</v>
      </c>
      <c r="H97"/>
    </row>
    <row r="98" spans="1:8">
      <c r="A98" s="20" t="s">
        <v>22</v>
      </c>
      <c r="B98" s="21">
        <f t="shared" si="14"/>
        <v>907.2</v>
      </c>
      <c r="C98" s="21">
        <f t="shared" si="14"/>
        <v>907.2</v>
      </c>
      <c r="D98" s="21">
        <f t="shared" si="14"/>
        <v>907.2</v>
      </c>
      <c r="E98" s="21">
        <f t="shared" si="14"/>
        <v>907.2</v>
      </c>
      <c r="F98" s="21">
        <f t="shared" si="14"/>
        <v>907.2</v>
      </c>
      <c r="G98" s="21" t="s">
        <v>1</v>
      </c>
      <c r="H98"/>
    </row>
    <row r="99" spans="1:8">
      <c r="A99" s="20" t="s">
        <v>23</v>
      </c>
      <c r="B99" s="21">
        <f>B81*0.9</f>
        <v>1684.8</v>
      </c>
      <c r="C99" s="21">
        <f t="shared" si="14"/>
        <v>1684.8</v>
      </c>
      <c r="D99" s="21">
        <f t="shared" si="14"/>
        <v>1684.8</v>
      </c>
      <c r="E99" s="21">
        <f t="shared" si="14"/>
        <v>1684.8</v>
      </c>
      <c r="F99" s="21">
        <f t="shared" si="14"/>
        <v>1684.8</v>
      </c>
      <c r="G99" s="21" t="s">
        <v>1</v>
      </c>
      <c r="H99"/>
    </row>
    <row r="100" spans="1:8">
      <c r="A100" s="20" t="s">
        <v>24</v>
      </c>
      <c r="B100" s="21">
        <f>SUM(B96:B99)</f>
        <v>5601.6</v>
      </c>
      <c r="C100" s="21">
        <f t="shared" ref="C100:F100" si="15">SUM(C96:C99)</f>
        <v>5601.6</v>
      </c>
      <c r="D100" s="21">
        <f t="shared" si="15"/>
        <v>5601.6</v>
      </c>
      <c r="E100" s="21">
        <f t="shared" si="15"/>
        <v>5601.6</v>
      </c>
      <c r="F100" s="21">
        <f t="shared" si="15"/>
        <v>5601.6</v>
      </c>
      <c r="G100" s="21">
        <f>SUM(B100:F100)</f>
        <v>28008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4008.4701479999999</v>
      </c>
      <c r="C104" s="21">
        <f t="shared" si="16"/>
        <v>4008.4701479999999</v>
      </c>
      <c r="D104" s="21">
        <f t="shared" si="16"/>
        <v>4301.0884688039996</v>
      </c>
      <c r="E104" s="21">
        <f t="shared" si="16"/>
        <v>4584.9603077450638</v>
      </c>
      <c r="F104" s="21">
        <f t="shared" si="16"/>
        <v>4887.5676880562378</v>
      </c>
      <c r="G104" s="21" t="s">
        <v>1</v>
      </c>
      <c r="H104"/>
    </row>
    <row r="105" spans="1:8">
      <c r="A105" s="20" t="s">
        <v>21</v>
      </c>
      <c r="B105" s="21">
        <f t="shared" si="16"/>
        <v>2693.6919394560005</v>
      </c>
      <c r="C105" s="21">
        <f t="shared" si="16"/>
        <v>2693.6919394560005</v>
      </c>
      <c r="D105" s="21">
        <f t="shared" si="16"/>
        <v>2890.3314510362879</v>
      </c>
      <c r="E105" s="21">
        <f t="shared" si="16"/>
        <v>3081.0933268046829</v>
      </c>
      <c r="F105" s="21">
        <f t="shared" si="16"/>
        <v>3284.4454863737924</v>
      </c>
      <c r="G105" s="21" t="s">
        <v>1</v>
      </c>
      <c r="H105"/>
    </row>
    <row r="106" spans="1:8">
      <c r="A106" s="20" t="s">
        <v>22</v>
      </c>
      <c r="B106" s="21">
        <f t="shared" si="16"/>
        <v>2020.2689545920002</v>
      </c>
      <c r="C106" s="21">
        <f t="shared" si="16"/>
        <v>2167.7485882772157</v>
      </c>
      <c r="D106" s="21">
        <f t="shared" si="16"/>
        <v>2310.8199951035122</v>
      </c>
      <c r="E106" s="21">
        <f t="shared" si="16"/>
        <v>2463.334114780344</v>
      </c>
      <c r="F106" s="21">
        <f t="shared" si="16"/>
        <v>2625.9141663558466</v>
      </c>
      <c r="G106" s="21" t="s">
        <v>1</v>
      </c>
      <c r="H106"/>
    </row>
    <row r="107" spans="1:8">
      <c r="A107" s="20" t="s">
        <v>23</v>
      </c>
      <c r="B107" s="21">
        <f>B89*0.9</f>
        <v>3751.9280585280003</v>
      </c>
      <c r="C107" s="21">
        <f t="shared" si="16"/>
        <v>4025.8188068005438</v>
      </c>
      <c r="D107" s="21">
        <f t="shared" si="16"/>
        <v>4291.5228480493797</v>
      </c>
      <c r="E107" s="21">
        <f t="shared" si="16"/>
        <v>4574.7633560206386</v>
      </c>
      <c r="F107" s="21">
        <f t="shared" si="16"/>
        <v>4876.6977375180013</v>
      </c>
      <c r="G107" s="21" t="s">
        <v>1</v>
      </c>
      <c r="H107"/>
    </row>
    <row r="108" spans="1:8">
      <c r="A108" s="20" t="s">
        <v>24</v>
      </c>
      <c r="B108" s="21">
        <f>SUM(B104:B107)</f>
        <v>12474.359100575999</v>
      </c>
      <c r="C108" s="21">
        <f t="shared" ref="C108:F108" si="17">SUM(C104:C107)</f>
        <v>12895.729482533759</v>
      </c>
      <c r="D108" s="21">
        <f t="shared" si="17"/>
        <v>13793.762762993178</v>
      </c>
      <c r="E108" s="21">
        <f t="shared" si="17"/>
        <v>14704.151105350727</v>
      </c>
      <c r="F108" s="21">
        <f t="shared" si="17"/>
        <v>15674.625078303879</v>
      </c>
      <c r="G108" s="21">
        <f>SUM(B108:F108)</f>
        <v>69542.627529757548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  <row r="114" spans="8:8">
      <c r="H114"/>
    </row>
    <row r="115" spans="8:8">
      <c r="H115"/>
    </row>
    <row r="116" spans="8:8">
      <c r="H116"/>
    </row>
    <row r="117" spans="8:8">
      <c r="H117"/>
    </row>
    <row r="118" spans="8:8">
      <c r="H118"/>
    </row>
    <row r="119" spans="8:8">
      <c r="H119"/>
    </row>
    <row r="120" spans="8:8">
      <c r="H120"/>
    </row>
    <row r="121" spans="8:8">
      <c r="H121"/>
    </row>
    <row r="122" spans="8:8">
      <c r="H122"/>
    </row>
    <row r="123" spans="8:8">
      <c r="H123"/>
    </row>
    <row r="124" spans="8:8">
      <c r="H124"/>
    </row>
    <row r="125" spans="8:8">
      <c r="H125"/>
    </row>
    <row r="126" spans="8:8">
      <c r="H126"/>
    </row>
    <row r="127" spans="8:8">
      <c r="H127"/>
    </row>
    <row r="128" spans="8:8">
      <c r="H128"/>
    </row>
    <row r="129" spans="8:8">
      <c r="H129"/>
    </row>
    <row r="130" spans="8:8">
      <c r="H130"/>
    </row>
    <row r="131" spans="8:8">
      <c r="H131"/>
    </row>
    <row r="132" spans="8:8">
      <c r="H132"/>
    </row>
    <row r="133" spans="8:8">
      <c r="H133"/>
    </row>
    <row r="134" spans="8:8">
      <c r="H134"/>
    </row>
    <row r="135" spans="8:8">
      <c r="H135"/>
    </row>
    <row r="136" spans="8:8">
      <c r="H136"/>
    </row>
    <row r="137" spans="8:8">
      <c r="H137"/>
    </row>
    <row r="138" spans="8:8">
      <c r="H138"/>
    </row>
    <row r="139" spans="8:8">
      <c r="H139"/>
    </row>
    <row r="140" spans="8:8">
      <c r="H140"/>
    </row>
    <row r="141" spans="8:8">
      <c r="H141"/>
    </row>
    <row r="142" spans="8:8">
      <c r="H142"/>
    </row>
    <row r="143" spans="8:8">
      <c r="H143"/>
    </row>
    <row r="144" spans="8:8">
      <c r="H144"/>
    </row>
    <row r="145" spans="8:8">
      <c r="H145"/>
    </row>
  </sheetData>
  <mergeCells count="3">
    <mergeCell ref="A2:G2"/>
    <mergeCell ref="A6:G6"/>
    <mergeCell ref="A93:G93"/>
  </mergeCells>
  <pageMargins left="0.25" right="0.25" top="0.75" bottom="0.75" header="0.3" footer="0.3"/>
  <pageSetup paperSize="9" scale="7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59"/>
  <sheetViews>
    <sheetView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3" sqref="A3:U8"/>
    </sheetView>
  </sheetViews>
  <sheetFormatPr defaultRowHeight="14.25"/>
  <cols>
    <col min="1" max="1" width="6.28515625" style="32" customWidth="1"/>
    <col min="2" max="2" width="26.140625" style="32" customWidth="1"/>
    <col min="3" max="3" width="16.28515625" style="32" bestFit="1" customWidth="1"/>
    <col min="4" max="4" width="11.28515625" style="32" customWidth="1"/>
    <col min="5" max="5" width="11.85546875" style="32" customWidth="1"/>
    <col min="6" max="6" width="9.85546875" style="32" customWidth="1"/>
    <col min="7" max="7" width="9.140625" style="32"/>
    <col min="8" max="8" width="13" style="32" customWidth="1"/>
    <col min="9" max="10" width="13" style="32" hidden="1" customWidth="1"/>
    <col min="11" max="11" width="25" style="32" customWidth="1"/>
    <col min="12" max="12" width="15.5703125" style="32" bestFit="1" customWidth="1"/>
    <col min="13" max="13" width="12.28515625" style="32" customWidth="1"/>
    <col min="14" max="14" width="11.28515625" style="32" bestFit="1" customWidth="1"/>
    <col min="15" max="15" width="10.28515625" style="32" bestFit="1" customWidth="1"/>
    <col min="16" max="16" width="9.7109375" style="32" customWidth="1"/>
    <col min="17" max="17" width="11.5703125" style="32" customWidth="1"/>
    <col min="18" max="18" width="13.5703125" style="32" hidden="1" customWidth="1"/>
    <col min="19" max="19" width="10.5703125" style="32" customWidth="1"/>
    <col min="20" max="20" width="11.7109375" style="32" hidden="1" customWidth="1"/>
    <col min="21" max="21" width="10.5703125" style="32" customWidth="1"/>
    <col min="22" max="1025" width="9.140625" style="32"/>
    <col min="1026" max="16384" width="9.140625" style="31"/>
  </cols>
  <sheetData>
    <row r="1" spans="1:1024" ht="27" customHeight="1">
      <c r="A1" s="188" t="s">
        <v>126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</row>
    <row r="2" spans="1:1024" s="33" customFormat="1" ht="15.75" customHeight="1">
      <c r="B2" s="34"/>
      <c r="C2" s="34"/>
      <c r="D2" s="189"/>
      <c r="E2" s="189"/>
      <c r="F2" s="189"/>
      <c r="G2" s="189"/>
      <c r="H2" s="189"/>
      <c r="I2" s="144"/>
      <c r="J2" s="144"/>
      <c r="K2" s="92"/>
      <c r="L2" s="92"/>
      <c r="M2" s="34"/>
    </row>
    <row r="3" spans="1:1024" ht="12.7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92"/>
      <c r="S3" s="203" t="s">
        <v>5</v>
      </c>
      <c r="T3" s="182" t="s">
        <v>106</v>
      </c>
      <c r="U3" s="180" t="s">
        <v>103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</row>
    <row r="4" spans="1:1024" s="36" customFormat="1" ht="75" customHeight="1">
      <c r="A4" s="196"/>
      <c r="B4" s="93" t="s">
        <v>47</v>
      </c>
      <c r="C4" s="98" t="s">
        <v>49</v>
      </c>
      <c r="D4" s="93" t="s">
        <v>2</v>
      </c>
      <c r="E4" s="93" t="s">
        <v>3</v>
      </c>
      <c r="F4" s="93" t="s">
        <v>7</v>
      </c>
      <c r="G4" s="35" t="s">
        <v>48</v>
      </c>
      <c r="H4" s="93" t="s">
        <v>6</v>
      </c>
      <c r="I4" s="146" t="s">
        <v>104</v>
      </c>
      <c r="J4" s="146" t="s">
        <v>105</v>
      </c>
      <c r="K4" s="152" t="s">
        <v>47</v>
      </c>
      <c r="L4" s="93" t="s">
        <v>49</v>
      </c>
      <c r="M4" s="93" t="s">
        <v>2</v>
      </c>
      <c r="N4" s="93" t="s">
        <v>3</v>
      </c>
      <c r="O4" s="93" t="s">
        <v>7</v>
      </c>
      <c r="P4" s="35" t="s">
        <v>48</v>
      </c>
      <c r="Q4" s="93" t="s">
        <v>6</v>
      </c>
      <c r="R4" s="146" t="s">
        <v>105</v>
      </c>
      <c r="S4" s="203"/>
      <c r="T4" s="200"/>
      <c r="U4" s="181"/>
    </row>
    <row r="5" spans="1:1024" s="36" customFormat="1" ht="15" customHeight="1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1024" s="169" customFormat="1" ht="15">
      <c r="A6" s="160">
        <v>1</v>
      </c>
      <c r="B6" s="170" t="s">
        <v>97</v>
      </c>
      <c r="C6" s="166">
        <f>250</f>
        <v>250</v>
      </c>
      <c r="D6" s="160">
        <v>13</v>
      </c>
      <c r="E6" s="161">
        <f>C6*D6/1000</f>
        <v>3.25</v>
      </c>
      <c r="F6" s="162">
        <v>5600</v>
      </c>
      <c r="G6" s="162">
        <v>3890</v>
      </c>
      <c r="H6" s="163">
        <f>G6*E6</f>
        <v>12642.5</v>
      </c>
      <c r="I6" s="163">
        <f>1.75556 *1.18</f>
        <v>2.0715607999999999</v>
      </c>
      <c r="J6" s="163">
        <f>I6*H6</f>
        <v>26189.707413999997</v>
      </c>
      <c r="K6" s="165"/>
      <c r="L6" s="160"/>
      <c r="M6" s="160"/>
      <c r="N6" s="161">
        <f>L6*M6/1000</f>
        <v>0</v>
      </c>
      <c r="O6" s="162"/>
      <c r="P6" s="162">
        <v>3890</v>
      </c>
      <c r="Q6" s="163">
        <f>P6*N6</f>
        <v>0</v>
      </c>
      <c r="R6" s="163">
        <f>Q6*I6</f>
        <v>0</v>
      </c>
      <c r="S6" s="163">
        <f>H6-Q6</f>
        <v>12642.5</v>
      </c>
      <c r="T6" s="163">
        <f>J6-R6</f>
        <v>26189.707413999997</v>
      </c>
      <c r="U6" s="164">
        <f>1-Q6/H6</f>
        <v>1</v>
      </c>
    </row>
    <row r="7" spans="1:1024" s="37" customFormat="1" ht="15">
      <c r="A7" s="193" t="s">
        <v>40</v>
      </c>
      <c r="B7" s="194"/>
      <c r="C7" s="155"/>
      <c r="D7" s="71">
        <f t="shared" ref="D7:E7" si="0">SUM(D6)</f>
        <v>13</v>
      </c>
      <c r="E7" s="72">
        <f t="shared" si="0"/>
        <v>3.25</v>
      </c>
      <c r="F7" s="73"/>
      <c r="G7" s="73"/>
      <c r="H7" s="74">
        <f>SUM(H6)</f>
        <v>12642.5</v>
      </c>
      <c r="I7" s="74"/>
      <c r="J7" s="74">
        <f t="shared" ref="J7:N7" si="1">SUM(J6)</f>
        <v>26189.707413999997</v>
      </c>
      <c r="K7" s="156"/>
      <c r="L7" s="71"/>
      <c r="M7" s="71">
        <f t="shared" si="1"/>
        <v>0</v>
      </c>
      <c r="N7" s="72">
        <f t="shared" si="1"/>
        <v>0</v>
      </c>
      <c r="O7" s="73"/>
      <c r="P7" s="73"/>
      <c r="Q7" s="74">
        <f t="shared" ref="Q7:T7" si="2">SUM(Q6)</f>
        <v>0</v>
      </c>
      <c r="R7" s="74">
        <f t="shared" si="2"/>
        <v>0</v>
      </c>
      <c r="S7" s="74">
        <f t="shared" si="2"/>
        <v>12642.5</v>
      </c>
      <c r="T7" s="74">
        <f t="shared" si="2"/>
        <v>26189.707413999997</v>
      </c>
      <c r="U7" s="136">
        <f>1-Q7/H7</f>
        <v>1</v>
      </c>
    </row>
    <row r="8" spans="1:1024" ht="32.25" customHeight="1">
      <c r="A8" s="184" t="s">
        <v>127</v>
      </c>
      <c r="B8" s="185"/>
      <c r="C8" s="40"/>
      <c r="D8" s="44">
        <f>SUM(D7)</f>
        <v>13</v>
      </c>
      <c r="E8" s="45">
        <f>SUM(E7)</f>
        <v>3.25</v>
      </c>
      <c r="F8" s="43"/>
      <c r="G8" s="43"/>
      <c r="H8" s="46">
        <f>SUM(H7)</f>
        <v>12642.5</v>
      </c>
      <c r="I8" s="46"/>
      <c r="J8" s="46">
        <f>SUM(J7)</f>
        <v>26189.707413999997</v>
      </c>
      <c r="K8" s="43"/>
      <c r="L8" s="43"/>
      <c r="M8" s="47">
        <f t="shared" ref="M8:N8" si="3">SUM(M7)</f>
        <v>0</v>
      </c>
      <c r="N8" s="48">
        <f t="shared" si="3"/>
        <v>0</v>
      </c>
      <c r="O8" s="46"/>
      <c r="P8" s="43"/>
      <c r="Q8" s="46">
        <f>SUM(Q7)</f>
        <v>0</v>
      </c>
      <c r="R8" s="46">
        <f t="shared" ref="R8:T8" si="4">SUM(R7)</f>
        <v>0</v>
      </c>
      <c r="S8" s="46">
        <f t="shared" si="4"/>
        <v>12642.5</v>
      </c>
      <c r="T8" s="46">
        <f t="shared" si="4"/>
        <v>26189.707413999997</v>
      </c>
      <c r="U8" s="126">
        <f>1-Q8/H8</f>
        <v>1</v>
      </c>
    </row>
    <row r="9" spans="1:1024" ht="15" hidden="1" customHeight="1">
      <c r="A9" s="127"/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50"/>
      <c r="M9" s="50"/>
      <c r="N9" s="186" t="s">
        <v>50</v>
      </c>
      <c r="O9" s="186"/>
      <c r="P9" s="186"/>
      <c r="Q9" s="186"/>
      <c r="R9" s="141"/>
      <c r="S9" s="51" t="e">
        <f>H8/Q8</f>
        <v>#DIV/0!</v>
      </c>
      <c r="T9" s="51"/>
      <c r="U9" s="37" t="s">
        <v>51</v>
      </c>
    </row>
    <row r="10" spans="1:1024" ht="13.5" hidden="1" customHeight="1">
      <c r="A10" s="116"/>
      <c r="B10" s="187"/>
      <c r="C10" s="187"/>
      <c r="D10" s="187"/>
      <c r="E10" s="187"/>
      <c r="F10" s="187"/>
      <c r="G10" s="187"/>
      <c r="H10" s="187"/>
      <c r="I10" s="142"/>
      <c r="J10" s="142"/>
      <c r="K10" s="118"/>
      <c r="L10" s="50"/>
      <c r="M10" s="50"/>
      <c r="N10" s="31"/>
      <c r="O10" s="31"/>
      <c r="P10" s="186" t="s">
        <v>52</v>
      </c>
      <c r="Q10" s="186"/>
      <c r="R10" s="141"/>
      <c r="S10" s="53" t="e">
        <f>U8/#REF!*100</f>
        <v>#REF!</v>
      </c>
      <c r="T10" s="53"/>
      <c r="U10" s="37" t="s">
        <v>53</v>
      </c>
    </row>
    <row r="11" spans="1:1024" ht="79.5" hidden="1" customHeight="1">
      <c r="A11" s="118"/>
      <c r="B11" s="132"/>
      <c r="C11" s="132"/>
      <c r="D11" s="132"/>
      <c r="E11" s="132"/>
      <c r="F11" s="132"/>
      <c r="G11" s="132"/>
      <c r="H11" s="132"/>
      <c r="I11" s="132"/>
      <c r="J11" s="132"/>
      <c r="K11" s="118"/>
      <c r="L11" s="50"/>
      <c r="M11" s="31"/>
      <c r="N11" s="31"/>
      <c r="O11" s="31"/>
      <c r="P11" s="31"/>
      <c r="Q11" s="93" t="s">
        <v>54</v>
      </c>
      <c r="R11" s="149"/>
      <c r="S11" s="56" t="s">
        <v>55</v>
      </c>
      <c r="T11" s="153"/>
      <c r="U11" s="31"/>
    </row>
    <row r="12" spans="1:1024" ht="30" hidden="1">
      <c r="A12" s="120"/>
      <c r="B12" s="133"/>
      <c r="C12" s="120"/>
      <c r="D12" s="120"/>
      <c r="E12" s="118"/>
      <c r="F12" s="122"/>
      <c r="G12" s="118"/>
      <c r="H12" s="122"/>
      <c r="I12" s="122"/>
      <c r="J12" s="122"/>
      <c r="K12" s="127"/>
      <c r="L12" s="31"/>
      <c r="M12" s="31"/>
      <c r="N12" s="31"/>
      <c r="O12" s="31"/>
      <c r="P12" s="60" t="s">
        <v>56</v>
      </c>
      <c r="Q12" s="61">
        <f>SUM(E6:E6)</f>
        <v>3.25</v>
      </c>
      <c r="R12" s="61"/>
      <c r="S12" s="41" t="e">
        <f>1-#REF!/Q12</f>
        <v>#REF!</v>
      </c>
      <c r="T12" s="154"/>
      <c r="U12" s="62" t="e">
        <f>1-S12</f>
        <v>#REF!</v>
      </c>
    </row>
    <row r="13" spans="1:1024" ht="30" hidden="1">
      <c r="A13" s="120"/>
      <c r="B13" s="133"/>
      <c r="C13" s="120"/>
      <c r="D13" s="120"/>
      <c r="E13" s="118"/>
      <c r="F13" s="122"/>
      <c r="G13" s="118"/>
      <c r="H13" s="122"/>
      <c r="I13" s="122"/>
      <c r="J13" s="122"/>
      <c r="K13" s="127"/>
      <c r="L13" s="31"/>
      <c r="M13" s="31"/>
      <c r="N13" s="31"/>
      <c r="O13" s="31"/>
      <c r="P13" s="60" t="s">
        <v>57</v>
      </c>
      <c r="Q13" s="61" t="s">
        <v>1</v>
      </c>
      <c r="R13" s="61"/>
      <c r="S13" s="77" t="s">
        <v>1</v>
      </c>
      <c r="T13" s="64"/>
      <c r="U13" s="102" t="s">
        <v>1</v>
      </c>
    </row>
    <row r="14" spans="1:1024" ht="15" hidden="1">
      <c r="A14" s="120"/>
      <c r="B14" s="133"/>
      <c r="C14" s="120"/>
      <c r="D14" s="120"/>
      <c r="E14" s="118"/>
      <c r="F14" s="122"/>
      <c r="G14" s="118"/>
      <c r="H14" s="122"/>
      <c r="I14" s="122"/>
      <c r="J14" s="122"/>
      <c r="K14" s="127"/>
      <c r="L14" s="31"/>
      <c r="M14" s="31"/>
      <c r="N14" s="31"/>
      <c r="O14" s="31"/>
      <c r="P14" s="60"/>
      <c r="Q14" s="63"/>
      <c r="R14" s="63"/>
      <c r="S14" s="64"/>
      <c r="T14" s="64"/>
      <c r="U14" s="62"/>
    </row>
    <row r="15" spans="1:1024" ht="15" hidden="1">
      <c r="A15" s="120"/>
      <c r="B15" s="133"/>
      <c r="C15" s="120"/>
      <c r="D15" s="120"/>
      <c r="E15" s="118"/>
      <c r="F15" s="122"/>
      <c r="G15" s="118"/>
      <c r="H15" s="122"/>
      <c r="I15" s="122"/>
      <c r="J15" s="122"/>
      <c r="K15" s="127"/>
      <c r="L15" s="31"/>
      <c r="M15" s="31"/>
      <c r="N15" s="31"/>
      <c r="O15" s="31"/>
      <c r="P15" s="60"/>
      <c r="Q15" s="63"/>
      <c r="R15" s="63"/>
      <c r="S15" s="64"/>
      <c r="T15" s="64"/>
      <c r="U15" s="62"/>
    </row>
    <row r="16" spans="1:1024" ht="15" hidden="1">
      <c r="A16" s="120"/>
      <c r="B16" s="133"/>
      <c r="C16" s="120"/>
      <c r="D16" s="120"/>
      <c r="E16" s="118"/>
      <c r="F16" s="122"/>
      <c r="G16" s="118"/>
      <c r="H16" s="122"/>
      <c r="I16" s="122"/>
      <c r="J16" s="122"/>
      <c r="K16" s="127"/>
      <c r="L16" s="31"/>
      <c r="M16" s="31"/>
      <c r="N16" s="67"/>
      <c r="O16" s="31"/>
      <c r="P16" s="60"/>
      <c r="Q16" s="63"/>
      <c r="R16" s="63"/>
      <c r="S16" s="64"/>
      <c r="T16" s="64"/>
      <c r="U16" s="62"/>
    </row>
    <row r="17" spans="1:18" ht="15" hidden="1">
      <c r="A17" s="120"/>
      <c r="B17" s="133"/>
      <c r="C17" s="120"/>
      <c r="D17" s="120"/>
      <c r="E17" s="118"/>
      <c r="F17" s="122"/>
      <c r="G17" s="118"/>
      <c r="H17" s="122"/>
      <c r="I17" s="122"/>
      <c r="J17" s="122"/>
      <c r="K17" s="127"/>
      <c r="L17" s="67" t="s">
        <v>58</v>
      </c>
      <c r="M17" s="31" t="s">
        <v>59</v>
      </c>
      <c r="N17" s="67"/>
      <c r="O17" s="31"/>
      <c r="P17" s="31"/>
      <c r="Q17" s="31"/>
      <c r="R17" s="31"/>
    </row>
    <row r="18" spans="1:18" ht="15" hidden="1">
      <c r="A18" s="120"/>
      <c r="B18" s="133"/>
      <c r="C18" s="120"/>
      <c r="D18" s="120"/>
      <c r="E18" s="118"/>
      <c r="F18" s="122"/>
      <c r="G18" s="118"/>
      <c r="H18" s="122"/>
      <c r="I18" s="122"/>
      <c r="J18" s="122"/>
      <c r="K18" s="127"/>
      <c r="L18" s="67" t="s">
        <v>60</v>
      </c>
      <c r="M18" s="67">
        <v>430</v>
      </c>
      <c r="N18" s="96">
        <f>M18*3.25</f>
        <v>1397.5</v>
      </c>
      <c r="O18" s="31"/>
      <c r="P18" s="31"/>
      <c r="Q18" s="31"/>
      <c r="R18" s="31"/>
    </row>
    <row r="19" spans="1:18" ht="15" hidden="1">
      <c r="A19" s="120"/>
      <c r="B19" s="133"/>
      <c r="C19" s="120"/>
      <c r="D19" s="120"/>
      <c r="E19" s="118"/>
      <c r="F19" s="122"/>
      <c r="G19" s="118"/>
      <c r="H19" s="122"/>
      <c r="I19" s="122"/>
      <c r="J19" s="122"/>
      <c r="K19" s="127"/>
      <c r="L19" s="67" t="s">
        <v>61</v>
      </c>
      <c r="M19" s="67">
        <v>430</v>
      </c>
      <c r="N19" s="96">
        <f t="shared" ref="N19:N30" si="5">M19*3.25</f>
        <v>1397.5</v>
      </c>
      <c r="O19" s="31"/>
      <c r="P19" s="31"/>
      <c r="Q19" s="31"/>
      <c r="R19" s="31"/>
    </row>
    <row r="20" spans="1:18" ht="15" hidden="1">
      <c r="A20" s="120"/>
      <c r="B20" s="133"/>
      <c r="C20" s="120"/>
      <c r="D20" s="120"/>
      <c r="E20" s="118"/>
      <c r="F20" s="122"/>
      <c r="G20" s="118"/>
      <c r="H20" s="122"/>
      <c r="I20" s="122"/>
      <c r="J20" s="122"/>
      <c r="K20" s="127"/>
      <c r="L20" s="67" t="s">
        <v>62</v>
      </c>
      <c r="M20" s="67">
        <v>390</v>
      </c>
      <c r="N20" s="96">
        <f t="shared" si="5"/>
        <v>1267.5</v>
      </c>
      <c r="O20" s="31"/>
      <c r="P20" s="31"/>
      <c r="Q20" s="31"/>
      <c r="R20" s="31"/>
    </row>
    <row r="21" spans="1:18" ht="15" hidden="1">
      <c r="A21" s="120"/>
      <c r="B21" s="133"/>
      <c r="C21" s="123"/>
      <c r="D21" s="120"/>
      <c r="E21" s="118"/>
      <c r="F21" s="122"/>
      <c r="G21" s="118"/>
      <c r="H21" s="122"/>
      <c r="I21" s="122"/>
      <c r="J21" s="122"/>
      <c r="K21" s="127"/>
      <c r="L21" s="67" t="s">
        <v>63</v>
      </c>
      <c r="M21" s="67">
        <v>330</v>
      </c>
      <c r="N21" s="96">
        <f t="shared" si="5"/>
        <v>1072.5</v>
      </c>
      <c r="O21" s="31"/>
      <c r="P21" s="31"/>
      <c r="Q21" s="31"/>
      <c r="R21" s="31"/>
    </row>
    <row r="22" spans="1:18" ht="15" hidden="1">
      <c r="A22" s="120"/>
      <c r="B22" s="133"/>
      <c r="C22" s="120"/>
      <c r="D22" s="120"/>
      <c r="E22" s="118"/>
      <c r="F22" s="122"/>
      <c r="G22" s="118"/>
      <c r="H22" s="122"/>
      <c r="I22" s="122"/>
      <c r="J22" s="122"/>
      <c r="K22" s="127"/>
      <c r="L22" s="67" t="s">
        <v>64</v>
      </c>
      <c r="M22" s="67">
        <v>270</v>
      </c>
      <c r="N22" s="96">
        <f t="shared" si="5"/>
        <v>877.5</v>
      </c>
      <c r="O22" s="31"/>
      <c r="P22" s="31"/>
      <c r="Q22" s="31"/>
      <c r="R22" s="31"/>
    </row>
    <row r="23" spans="1:18" ht="15" hidden="1">
      <c r="A23" s="120"/>
      <c r="B23" s="133"/>
      <c r="C23" s="123"/>
      <c r="D23" s="120"/>
      <c r="E23" s="118"/>
      <c r="F23" s="122"/>
      <c r="G23" s="118"/>
      <c r="H23" s="122"/>
      <c r="I23" s="122"/>
      <c r="J23" s="122"/>
      <c r="K23" s="127"/>
      <c r="L23" s="67" t="s">
        <v>65</v>
      </c>
      <c r="M23" s="67">
        <v>240</v>
      </c>
      <c r="N23" s="96">
        <f t="shared" si="5"/>
        <v>780</v>
      </c>
      <c r="O23" s="31"/>
      <c r="P23" s="31"/>
      <c r="Q23" s="31"/>
      <c r="R23" s="31"/>
    </row>
    <row r="24" spans="1:18" ht="15" hidden="1">
      <c r="A24" s="120"/>
      <c r="B24" s="133"/>
      <c r="C24" s="123"/>
      <c r="D24" s="120"/>
      <c r="E24" s="118"/>
      <c r="F24" s="122"/>
      <c r="G24" s="118"/>
      <c r="H24" s="122"/>
      <c r="I24" s="122"/>
      <c r="J24" s="122"/>
      <c r="K24" s="127"/>
      <c r="L24" s="67" t="s">
        <v>66</v>
      </c>
      <c r="M24" s="67">
        <v>180</v>
      </c>
      <c r="N24" s="96">
        <f t="shared" si="5"/>
        <v>585</v>
      </c>
      <c r="O24" s="31"/>
      <c r="P24" s="31"/>
      <c r="Q24" s="31"/>
      <c r="R24" s="31"/>
    </row>
    <row r="25" spans="1:18" ht="15" hidden="1">
      <c r="A25" s="120"/>
      <c r="B25" s="133"/>
      <c r="C25" s="120"/>
      <c r="D25" s="120"/>
      <c r="E25" s="118"/>
      <c r="F25" s="122"/>
      <c r="G25" s="118"/>
      <c r="H25" s="122"/>
      <c r="I25" s="122"/>
      <c r="J25" s="122"/>
      <c r="K25" s="127"/>
      <c r="L25" s="67" t="s">
        <v>67</v>
      </c>
      <c r="M25" s="67">
        <v>180</v>
      </c>
      <c r="N25" s="96">
        <f t="shared" si="5"/>
        <v>585</v>
      </c>
      <c r="O25" s="31"/>
      <c r="P25" s="31"/>
      <c r="Q25" s="31"/>
      <c r="R25" s="31"/>
    </row>
    <row r="26" spans="1:18" ht="15" hidden="1">
      <c r="A26" s="120"/>
      <c r="B26" s="133"/>
      <c r="C26" s="120"/>
      <c r="D26" s="120"/>
      <c r="E26" s="118"/>
      <c r="F26" s="122"/>
      <c r="G26" s="118"/>
      <c r="H26" s="122"/>
      <c r="I26" s="122"/>
      <c r="J26" s="122"/>
      <c r="K26" s="127"/>
      <c r="L26" s="67" t="s">
        <v>68</v>
      </c>
      <c r="M26" s="67">
        <v>270</v>
      </c>
      <c r="N26" s="96">
        <f t="shared" si="5"/>
        <v>877.5</v>
      </c>
      <c r="O26" s="31"/>
      <c r="P26" s="31"/>
      <c r="Q26" s="31"/>
      <c r="R26" s="31"/>
    </row>
    <row r="27" spans="1:18" ht="15" hidden="1">
      <c r="A27" s="120"/>
      <c r="B27" s="133"/>
      <c r="C27" s="120"/>
      <c r="D27" s="120"/>
      <c r="E27" s="118"/>
      <c r="F27" s="122"/>
      <c r="G27" s="118"/>
      <c r="H27" s="122"/>
      <c r="I27" s="122"/>
      <c r="J27" s="122"/>
      <c r="K27" s="127"/>
      <c r="L27" s="67" t="s">
        <v>69</v>
      </c>
      <c r="M27" s="67">
        <v>330</v>
      </c>
      <c r="N27" s="96">
        <f t="shared" si="5"/>
        <v>1072.5</v>
      </c>
      <c r="O27" s="31"/>
      <c r="P27" s="67"/>
      <c r="Q27" s="31"/>
      <c r="R27" s="31"/>
    </row>
    <row r="28" spans="1:18" ht="15" hidden="1">
      <c r="A28" s="120"/>
      <c r="B28" s="133"/>
      <c r="C28" s="120"/>
      <c r="D28" s="120"/>
      <c r="E28" s="118"/>
      <c r="F28" s="122"/>
      <c r="G28" s="118"/>
      <c r="H28" s="122"/>
      <c r="I28" s="122"/>
      <c r="J28" s="122"/>
      <c r="K28" s="127"/>
      <c r="L28" s="67" t="s">
        <v>70</v>
      </c>
      <c r="M28" s="67">
        <v>410</v>
      </c>
      <c r="N28" s="96">
        <f t="shared" si="5"/>
        <v>1332.5</v>
      </c>
      <c r="O28" s="31"/>
      <c r="P28" s="67"/>
      <c r="Q28" s="31"/>
      <c r="R28" s="31"/>
    </row>
    <row r="29" spans="1:18" ht="15" hidden="1">
      <c r="A29" s="120"/>
      <c r="B29" s="133"/>
      <c r="C29" s="120"/>
      <c r="D29" s="120"/>
      <c r="E29" s="118"/>
      <c r="F29" s="122"/>
      <c r="G29" s="118"/>
      <c r="H29" s="122"/>
      <c r="I29" s="122"/>
      <c r="J29" s="122"/>
      <c r="K29" s="127"/>
      <c r="L29" s="67" t="s">
        <v>71</v>
      </c>
      <c r="M29" s="67">
        <v>430</v>
      </c>
      <c r="N29" s="96">
        <f t="shared" si="5"/>
        <v>1397.5</v>
      </c>
      <c r="O29" s="31"/>
      <c r="P29" s="67"/>
      <c r="Q29" s="31"/>
      <c r="R29" s="31"/>
    </row>
    <row r="30" spans="1:18" ht="15" hidden="1">
      <c r="A30" s="120"/>
      <c r="B30" s="133"/>
      <c r="C30" s="120"/>
      <c r="D30" s="120"/>
      <c r="E30" s="118"/>
      <c r="F30" s="122"/>
      <c r="G30" s="118"/>
      <c r="H30" s="122"/>
      <c r="I30" s="122"/>
      <c r="J30" s="122"/>
      <c r="K30" s="127"/>
      <c r="L30" s="31" t="s">
        <v>72</v>
      </c>
      <c r="M30" s="67">
        <v>3890</v>
      </c>
      <c r="N30" s="96">
        <f t="shared" si="5"/>
        <v>12642.5</v>
      </c>
      <c r="O30" s="31"/>
      <c r="P30" s="67"/>
      <c r="Q30" s="31"/>
      <c r="R30" s="31"/>
    </row>
    <row r="31" spans="1:18" ht="15" hidden="1">
      <c r="A31" s="120"/>
      <c r="B31" s="133"/>
      <c r="C31" s="120"/>
      <c r="D31" s="120"/>
      <c r="E31" s="118"/>
      <c r="F31" s="122"/>
      <c r="G31" s="118"/>
      <c r="H31" s="122"/>
      <c r="I31" s="122"/>
      <c r="J31" s="122"/>
      <c r="K31" s="127"/>
      <c r="L31" s="104"/>
      <c r="M31" s="67"/>
      <c r="N31" s="96"/>
      <c r="O31" s="31"/>
      <c r="P31" s="67"/>
      <c r="Q31" s="31"/>
      <c r="R31" s="31"/>
    </row>
    <row r="32" spans="1:18" ht="15">
      <c r="A32" s="120"/>
      <c r="B32" s="133"/>
      <c r="C32" s="120"/>
      <c r="D32" s="120"/>
      <c r="E32" s="118"/>
      <c r="F32" s="122"/>
      <c r="G32" s="118"/>
      <c r="H32" s="122"/>
      <c r="I32" s="122"/>
      <c r="J32" s="122"/>
      <c r="K32" s="127"/>
      <c r="L32" s="31"/>
      <c r="M32" s="66"/>
      <c r="N32" s="96"/>
      <c r="O32" s="31"/>
      <c r="P32" s="67"/>
      <c r="Q32" s="31"/>
      <c r="R32" s="31"/>
    </row>
    <row r="33" spans="1:18" ht="15">
      <c r="A33" s="120"/>
      <c r="B33" s="133"/>
      <c r="C33" s="120"/>
      <c r="D33" s="120"/>
      <c r="E33" s="118"/>
      <c r="F33" s="122"/>
      <c r="G33" s="118"/>
      <c r="H33" s="122"/>
      <c r="I33" s="122"/>
      <c r="J33" s="122"/>
      <c r="K33" s="118"/>
      <c r="L33" s="50"/>
      <c r="M33" s="66"/>
      <c r="N33" s="96"/>
      <c r="O33" s="70"/>
      <c r="P33" s="67"/>
      <c r="Q33" s="31"/>
      <c r="R33" s="31"/>
    </row>
    <row r="34" spans="1:18" ht="15">
      <c r="A34" s="120"/>
      <c r="B34" s="133"/>
      <c r="C34" s="120"/>
      <c r="D34" s="120"/>
      <c r="E34" s="118"/>
      <c r="F34" s="122"/>
      <c r="G34" s="118"/>
      <c r="H34" s="122"/>
      <c r="I34" s="122"/>
      <c r="J34" s="122"/>
      <c r="K34" s="118"/>
      <c r="L34" s="31"/>
      <c r="M34" s="66"/>
      <c r="N34" s="31"/>
      <c r="O34" s="31"/>
      <c r="P34" s="67"/>
      <c r="Q34" s="31"/>
      <c r="R34" s="31"/>
    </row>
    <row r="35" spans="1:18" ht="15">
      <c r="A35" s="116"/>
      <c r="B35" s="117"/>
      <c r="C35" s="118"/>
      <c r="D35" s="118"/>
      <c r="E35" s="118"/>
      <c r="F35" s="124"/>
      <c r="G35" s="117"/>
      <c r="H35" s="124"/>
      <c r="I35" s="124"/>
      <c r="J35" s="124"/>
      <c r="K35" s="118"/>
      <c r="L35" s="50"/>
      <c r="M35" s="66"/>
      <c r="N35" s="50"/>
      <c r="O35" s="70"/>
      <c r="P35" s="67"/>
      <c r="Q35" s="31"/>
      <c r="R35" s="31"/>
    </row>
    <row r="36" spans="1:18" ht="18.75" customHeight="1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</row>
    <row r="37" spans="1:18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</row>
    <row r="38" spans="1:18">
      <c r="A38" s="130"/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spans="1:18">
      <c r="A39" s="130"/>
      <c r="B39" s="130"/>
      <c r="C39" s="130"/>
      <c r="D39" s="130"/>
      <c r="E39" s="130"/>
      <c r="F39" s="130"/>
      <c r="G39" s="130"/>
      <c r="H39" s="130"/>
      <c r="I39" s="130"/>
      <c r="J39" s="130"/>
      <c r="K39" s="130"/>
    </row>
    <row r="40" spans="1:18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</row>
    <row r="41" spans="1:18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</row>
    <row r="42" spans="1:18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</row>
    <row r="43" spans="1:18">
      <c r="A43" s="130"/>
      <c r="B43" s="130"/>
      <c r="C43" s="130"/>
      <c r="D43" s="130"/>
      <c r="E43" s="130"/>
      <c r="F43" s="130"/>
      <c r="G43" s="130"/>
      <c r="H43" s="130"/>
      <c r="I43" s="130"/>
      <c r="J43" s="130"/>
      <c r="K43" s="130"/>
    </row>
    <row r="44" spans="1:18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</row>
    <row r="45" spans="1:18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</row>
    <row r="46" spans="1:18">
      <c r="A46" s="130"/>
      <c r="B46" s="130"/>
      <c r="C46" s="130"/>
      <c r="D46" s="130"/>
      <c r="E46" s="130"/>
      <c r="F46" s="130"/>
      <c r="G46" s="130"/>
      <c r="H46" s="130"/>
      <c r="I46" s="130"/>
      <c r="J46" s="130"/>
      <c r="K46" s="130"/>
    </row>
    <row r="47" spans="1:18">
      <c r="A47" s="130"/>
      <c r="B47" s="130"/>
      <c r="C47" s="130"/>
      <c r="D47" s="130"/>
      <c r="E47" s="130"/>
      <c r="F47" s="130"/>
      <c r="G47" s="130"/>
      <c r="H47" s="130"/>
      <c r="I47" s="130"/>
      <c r="J47" s="130"/>
      <c r="K47" s="130"/>
    </row>
    <row r="48" spans="1:18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</row>
    <row r="49" spans="1:11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</row>
    <row r="50" spans="1:11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</row>
    <row r="51" spans="1:11">
      <c r="A51" s="130"/>
      <c r="B51" s="130"/>
      <c r="C51" s="130"/>
      <c r="D51" s="130"/>
      <c r="E51" s="130"/>
      <c r="F51" s="130"/>
      <c r="G51" s="130"/>
      <c r="H51" s="130"/>
      <c r="I51" s="130"/>
      <c r="J51" s="130"/>
      <c r="K51" s="130"/>
    </row>
    <row r="52" spans="1:11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</row>
    <row r="53" spans="1:11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</row>
    <row r="54" spans="1:11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</row>
    <row r="55" spans="1:11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</row>
    <row r="56" spans="1:11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</row>
    <row r="57" spans="1:11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</row>
    <row r="58" spans="1:11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</row>
    <row r="59" spans="1:11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</row>
  </sheetData>
  <mergeCells count="13">
    <mergeCell ref="S3:S4"/>
    <mergeCell ref="A1:U1"/>
    <mergeCell ref="U3:U4"/>
    <mergeCell ref="K3:R3"/>
    <mergeCell ref="B3:J3"/>
    <mergeCell ref="A3:A5"/>
    <mergeCell ref="T3:T4"/>
    <mergeCell ref="N9:Q9"/>
    <mergeCell ref="B10:H10"/>
    <mergeCell ref="P10:Q10"/>
    <mergeCell ref="D2:H2"/>
    <mergeCell ref="A7:B7"/>
    <mergeCell ref="A8:B8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zoomScale="85" zoomScaleNormal="85" workbookViewId="0">
      <selection activeCell="A93" sqref="A93:G93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98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24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9'!$N$8*'Ком. предложение 9'!$A$50+'Тех. предложение 9'!$M$12*'Ком. предложение 9'!$A$72</f>
        <v>0</v>
      </c>
      <c r="C16" s="21">
        <f>'Тех. предложение 9'!$N$8*'Ком. предложение 9'!$A$50+'Тех. предложение 9'!$M$12*'Ком. предложение 9'!$A$72</f>
        <v>0</v>
      </c>
      <c r="D16" s="21">
        <f>'Тех. предложение 9'!$N$8*'Ком. предложение 9'!$A$50+'Тех. предложение 9'!$M$12*'Ком. предложение 9'!$A$72</f>
        <v>0</v>
      </c>
      <c r="E16" s="21">
        <f>'Тех. предложение 9'!$N$8*'Ком. предложение 9'!$A$50+'Тех. предложение 9'!$M$12*'Ком. предложение 9'!$A$72</f>
        <v>0</v>
      </c>
      <c r="F16" s="21">
        <f>'Тех. предложение 9'!$N$8*'Ком. предложение 9'!$A$50+'Тех. предложение 9'!$M$12*'Ком. предложение 9'!$A$72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9'!$N$8*'Ком. предложение 9'!$B$50+'Тех. предложение 9'!$M$12*'Ком. предложение 9'!$B$72</f>
        <v>0</v>
      </c>
      <c r="C17" s="21">
        <f>'Тех. предложение 9'!$N$8*'Ком. предложение 9'!$B$50+'Тех. предложение 9'!$M$12*'Ком. предложение 9'!$B$72</f>
        <v>0</v>
      </c>
      <c r="D17" s="21">
        <f>'Тех. предложение 9'!$N$8*'Ком. предложение 9'!$B$50+'Тех. предложение 9'!$M$12*'Ком. предложение 9'!$B$72</f>
        <v>0</v>
      </c>
      <c r="E17" s="21">
        <f>'Тех. предложение 9'!$N$8*'Ком. предложение 9'!$B$50+'Тех. предложение 9'!$M$12*'Ком. предложение 9'!$B$72</f>
        <v>0</v>
      </c>
      <c r="F17" s="21">
        <f>'Тех. предложение 9'!$N$8*'Ком. предложение 9'!$B$50+'Тех. предложение 9'!$M$12*'Ком. предложение 9'!$B$72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9'!$N$8*'Ком. предложение 9'!$C$50+'Тех. предложение 9'!$M$12*'Ком. предложение 9'!$C$72</f>
        <v>0</v>
      </c>
      <c r="C18" s="22">
        <f>'Тех. предложение 9'!$N$8*'Ком. предложение 9'!$C$50+'Тех. предложение 9'!$M$12*'Ком. предложение 9'!$C$72</f>
        <v>0</v>
      </c>
      <c r="D18" s="22">
        <f>'Тех. предложение 9'!$N$8*'Ком. предложение 9'!$C$50+'Тех. предложение 9'!$M$12*'Ком. предложение 9'!$C$72</f>
        <v>0</v>
      </c>
      <c r="E18" s="22">
        <f>'Тех. предложение 9'!$N$8*'Ком. предложение 9'!$C$50+'Тех. предложение 9'!$M$12*'Ком. предложение 9'!$C$72</f>
        <v>0</v>
      </c>
      <c r="F18" s="22">
        <f>'Тех. предложение 9'!$N$8*'Ком. предложение 9'!$C$50+'Тех. предложение 9'!$M$12*'Ком. предложение 9'!$C$72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9'!$N$8*'Ком. предложение 9'!$D$50+'Тех. предложение 9'!$M$12*'Ком. предложение 9'!$D$72</f>
        <v>0</v>
      </c>
      <c r="C19" s="21">
        <f>'Тех. предложение 9'!$N$8*'Ком. предложение 9'!$D$50+'Тех. предложение 9'!$M$12*'Ком. предложение 9'!$D$72</f>
        <v>0</v>
      </c>
      <c r="D19" s="21">
        <f>'Тех. предложение 9'!$N$8*'Ком. предложение 9'!$D$50+'Тех. предложение 9'!$M$12*'Ком. предложение 9'!$D$72</f>
        <v>0</v>
      </c>
      <c r="E19" s="21">
        <f>'Тех. предложение 9'!$N$8*'Ком. предложение 9'!$D$50+'Тех. предложение 9'!$M$12*'Ком. предложение 9'!$D$72</f>
        <v>0</v>
      </c>
      <c r="F19" s="21">
        <f>'Тех. предложение 9'!$N$8*'Ком. предложение 9'!$D$50+'Тех. предложение 9'!$M$12*'Ком. предложение 9'!$D$72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9'!$B$10</f>
        <v>0</v>
      </c>
      <c r="C24" s="22">
        <f>C16*'Ком. предложение 9'!$C$10</f>
        <v>0</v>
      </c>
      <c r="D24" s="21">
        <f>D16*'Ком. предложение 9'!$D$10</f>
        <v>0</v>
      </c>
      <c r="E24" s="21">
        <f>E16*'Ком. предложение 9'!$E$10</f>
        <v>0</v>
      </c>
      <c r="F24" s="21">
        <f>F16*'Ком. предложение 9'!$F$10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9'!$B$10</f>
        <v>0</v>
      </c>
      <c r="C25" s="22">
        <f>C17*'Ком. предложение 9'!$C$10</f>
        <v>0</v>
      </c>
      <c r="D25" s="21">
        <f>D17*'Ком. предложение 9'!$D$10</f>
        <v>0</v>
      </c>
      <c r="E25" s="21">
        <f>E17*'Ком. предложение 9'!$E$10</f>
        <v>0</v>
      </c>
      <c r="F25" s="21">
        <f>F17*'Ком. предложение 9'!$F$10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9'!$C$10</f>
        <v>0</v>
      </c>
      <c r="C26" s="21">
        <f>C18*'Ком. предложение 9'!$D$10</f>
        <v>0</v>
      </c>
      <c r="D26" s="21">
        <f>D18*'Ком. предложение 9'!$E$10</f>
        <v>0</v>
      </c>
      <c r="E26" s="21">
        <f>E18*'Ком. предложение 9'!$F$10</f>
        <v>0</v>
      </c>
      <c r="F26" s="21">
        <f>F18*'Ком. предложение 9'!$G$10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9'!$C$10</f>
        <v>0</v>
      </c>
      <c r="C27" s="21">
        <f>C19*'Ком. предложение 9'!$D$10</f>
        <v>0</v>
      </c>
      <c r="D27" s="21">
        <f>D19*'Ком. предложение 9'!$E$10</f>
        <v>0</v>
      </c>
      <c r="E27" s="21">
        <f>E19*'Ком. предложение 9'!$F$10</f>
        <v>0</v>
      </c>
      <c r="F27" s="21">
        <f>F19*'Ком. предложение 9'!$G$10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9'!$E$8-'Тех. предложение 9'!$N$8)</f>
        <v>4062.5</v>
      </c>
      <c r="C34" s="21">
        <f>$A$50*('Тех. предложение 9'!$E$8-'Тех. предложение 9'!$N$8)</f>
        <v>4062.5</v>
      </c>
      <c r="D34" s="21">
        <f>$A$50*('Тех. предложение 9'!$E$8-'Тех. предложение 9'!$N$8)</f>
        <v>4062.5</v>
      </c>
      <c r="E34" s="21">
        <f>$A$50*('Тех. предложение 9'!$E$8-'Тех. предложение 9'!$N$8)</f>
        <v>4062.5</v>
      </c>
      <c r="F34" s="21">
        <f>$A$50*('Тех. предложение 9'!$E$8-'Тех. предложение 9'!$N$8)</f>
        <v>4062.5</v>
      </c>
      <c r="G34" s="21" t="s">
        <v>1</v>
      </c>
      <c r="H34"/>
    </row>
    <row r="35" spans="1:8">
      <c r="A35" s="20" t="s">
        <v>21</v>
      </c>
      <c r="B35" s="21">
        <f>$B$50*('Тех. предложение 9'!$E$8-'Тех. предложение 9'!$N$8)</f>
        <v>2730</v>
      </c>
      <c r="C35" s="21">
        <f>$B$50*('Тех. предложение 9'!$E$8-'Тех. предложение 9'!$N$8)</f>
        <v>2730</v>
      </c>
      <c r="D35" s="21">
        <f>$B$50*('Тех. предложение 9'!$E$8-'Тех. предложение 9'!$N$8)</f>
        <v>2730</v>
      </c>
      <c r="E35" s="21">
        <f>$B$50*('Тех. предложение 9'!$E$8-'Тех. предложение 9'!$N$8)</f>
        <v>2730</v>
      </c>
      <c r="F35" s="21">
        <f>$B$50*('Тех. предложение 9'!$E$8-'Тех. предложение 9'!$N$8)</f>
        <v>2730</v>
      </c>
      <c r="G35" s="21" t="s">
        <v>1</v>
      </c>
      <c r="H35"/>
    </row>
    <row r="36" spans="1:8">
      <c r="A36" s="20" t="s">
        <v>22</v>
      </c>
      <c r="B36" s="21">
        <f>$C$50*('Тех. предложение 9'!$E$8-'Тех. предложение 9'!$N$8)</f>
        <v>2047.5</v>
      </c>
      <c r="C36" s="21">
        <f>$C$50*('Тех. предложение 9'!$E$8-'Тех. предложение 9'!$N$8)</f>
        <v>2047.5</v>
      </c>
      <c r="D36" s="21">
        <f>$C$50*('Тех. предложение 9'!$E$8-'Тех. предложение 9'!$N$8)</f>
        <v>2047.5</v>
      </c>
      <c r="E36" s="21">
        <f>$C$50*('Тех. предложение 9'!$E$8-'Тех. предложение 9'!$N$8)</f>
        <v>2047.5</v>
      </c>
      <c r="F36" s="21">
        <f>$C$50*('Тех. предложение 9'!$E$8-'Тех. предложение 9'!$N$8)</f>
        <v>2047.5</v>
      </c>
      <c r="G36" s="21" t="s">
        <v>1</v>
      </c>
      <c r="H36"/>
    </row>
    <row r="37" spans="1:8">
      <c r="A37" s="20" t="s">
        <v>23</v>
      </c>
      <c r="B37" s="21">
        <f>$D$50*('Тех. предложение 9'!$E$8-'Тех. предложение 9'!$N$8)</f>
        <v>3802.5</v>
      </c>
      <c r="C37" s="21">
        <f>$D$50*('Тех. предложение 9'!$E$8-'Тех. предложение 9'!$N$8)</f>
        <v>3802.5</v>
      </c>
      <c r="D37" s="21">
        <f>$D$50*('Тех. предложение 9'!$E$8-'Тех. предложение 9'!$N$8)</f>
        <v>3802.5</v>
      </c>
      <c r="E37" s="21">
        <f>$D$50*('Тех. предложение 9'!$E$8-'Тех. предложение 9'!$N$8)</f>
        <v>3802.5</v>
      </c>
      <c r="F37" s="21">
        <f>$D$50*('Тех. предложение 9'!$E$8-'Тех. предложение 9'!$N$8)</f>
        <v>3802.5</v>
      </c>
      <c r="G37" s="21" t="s">
        <v>1</v>
      </c>
      <c r="H37"/>
    </row>
    <row r="38" spans="1:8">
      <c r="A38" s="20" t="s">
        <v>24</v>
      </c>
      <c r="B38" s="21">
        <f>SUM(B34:B37)</f>
        <v>12642.5</v>
      </c>
      <c r="C38" s="21">
        <f t="shared" ref="C38:F38" si="3">SUM(C34:C37)</f>
        <v>12642.5</v>
      </c>
      <c r="D38" s="21">
        <f t="shared" si="3"/>
        <v>12642.5</v>
      </c>
      <c r="E38" s="21">
        <f t="shared" si="3"/>
        <v>12642.5</v>
      </c>
      <c r="F38" s="21">
        <f t="shared" si="3"/>
        <v>12642.5</v>
      </c>
      <c r="G38" s="21">
        <f>SUM(B38:F38)</f>
        <v>63212.5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9046.8944312500007</v>
      </c>
      <c r="C42" s="21">
        <f>C34*$B$10</f>
        <v>9046.8944312500007</v>
      </c>
      <c r="D42" s="21">
        <f>D34*$C$10</f>
        <v>9707.3177247312487</v>
      </c>
      <c r="E42" s="21">
        <f>E34*$D$10</f>
        <v>10348.000694563512</v>
      </c>
      <c r="F42" s="21">
        <f>F34*$E$10</f>
        <v>11030.968740404704</v>
      </c>
      <c r="G42" s="21" t="s">
        <v>1</v>
      </c>
      <c r="H42"/>
    </row>
    <row r="43" spans="1:8">
      <c r="A43" s="20" t="s">
        <v>21</v>
      </c>
      <c r="B43" s="21">
        <f t="shared" si="4"/>
        <v>6079.5130577999998</v>
      </c>
      <c r="C43" s="21">
        <f>C35*$B$10</f>
        <v>6079.5130577999998</v>
      </c>
      <c r="D43" s="21">
        <f>D35*$C$10</f>
        <v>6523.3175110193988</v>
      </c>
      <c r="E43" s="21">
        <f>E35*$D$10</f>
        <v>6953.8564667466808</v>
      </c>
      <c r="F43" s="21">
        <f>F35*$E$10</f>
        <v>7412.8109935519615</v>
      </c>
      <c r="G43" s="21" t="s">
        <v>1</v>
      </c>
      <c r="H43"/>
    </row>
    <row r="44" spans="1:8">
      <c r="A44" s="20" t="s">
        <v>22</v>
      </c>
      <c r="B44" s="21">
        <f t="shared" si="4"/>
        <v>4559.6347933500001</v>
      </c>
      <c r="C44" s="21">
        <f>C36*$C$10</f>
        <v>4892.4881332645491</v>
      </c>
      <c r="D44" s="21">
        <f>D36*$D$10</f>
        <v>5215.3923500600104</v>
      </c>
      <c r="E44" s="21">
        <f>E36*$E$10</f>
        <v>5559.6082451639713</v>
      </c>
      <c r="F44" s="21">
        <f>F36*$F$10</f>
        <v>5926.5423893447933</v>
      </c>
      <c r="G44" s="21" t="s">
        <v>1</v>
      </c>
      <c r="H44"/>
    </row>
    <row r="45" spans="1:8">
      <c r="A45" s="20" t="s">
        <v>23</v>
      </c>
      <c r="B45" s="21">
        <f>B37*$B$10</f>
        <v>8467.8931876499992</v>
      </c>
      <c r="C45" s="21">
        <f>C37*$C$10</f>
        <v>9086.0493903484494</v>
      </c>
      <c r="D45" s="21">
        <f>D37*$D$10</f>
        <v>9685.7286501114486</v>
      </c>
      <c r="E45" s="21">
        <f>E37*$E$10</f>
        <v>10324.986741018804</v>
      </c>
      <c r="F45" s="21">
        <f>F37*$F$10</f>
        <v>11006.435865926045</v>
      </c>
      <c r="G45" s="21" t="s">
        <v>1</v>
      </c>
      <c r="H45"/>
    </row>
    <row r="46" spans="1:8">
      <c r="A46" s="20" t="s">
        <v>24</v>
      </c>
      <c r="B46" s="21">
        <f>SUM(B42:B45)</f>
        <v>28153.935470050001</v>
      </c>
      <c r="C46" s="21">
        <f t="shared" ref="C46:F46" si="5">SUM(C42:C45)</f>
        <v>29104.945012663</v>
      </c>
      <c r="D46" s="21">
        <f t="shared" si="5"/>
        <v>31131.756235922105</v>
      </c>
      <c r="E46" s="21">
        <f t="shared" si="5"/>
        <v>33186.452147492964</v>
      </c>
      <c r="F46" s="21">
        <f t="shared" si="5"/>
        <v>35376.757989227503</v>
      </c>
      <c r="G46" s="21">
        <f>SUM(B46:F46)</f>
        <v>156953.84685535557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1250</v>
      </c>
      <c r="B50" s="30">
        <v>840</v>
      </c>
      <c r="C50" s="30">
        <v>630</v>
      </c>
      <c r="D50" s="30">
        <v>1170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9'!$D$12-'Тех. предложение 9'!$M$12)</f>
        <v>0</v>
      </c>
      <c r="C56" s="21">
        <f>$A$72*('Тех. предложение 9'!$D$12-'Тех. предложение 9'!$M$12)</f>
        <v>0</v>
      </c>
      <c r="D56" s="21">
        <f>$A$72*('Тех. предложение 9'!$D$12-'Тех. предложение 9'!$M$12)</f>
        <v>0</v>
      </c>
      <c r="E56" s="21">
        <f>$A$72*('Тех. предложение 9'!$D$12-'Тех. предложение 9'!$M$12)</f>
        <v>0</v>
      </c>
      <c r="F56" s="21">
        <f>$A$72*('Тех. предложение 9'!$D$12-'Тех. предложение 9'!$M$12)</f>
        <v>0</v>
      </c>
      <c r="G56" s="29" t="s">
        <v>1</v>
      </c>
      <c r="H56"/>
    </row>
    <row r="57" spans="1:8">
      <c r="A57" s="20" t="s">
        <v>21</v>
      </c>
      <c r="B57" s="21">
        <f>$B$72*('Тех. предложение 9'!$D$12-'Тех. предложение 9'!$M$12)</f>
        <v>0</v>
      </c>
      <c r="C57" s="21">
        <f>$B$72*('Тех. предложение 9'!$D$12-'Тех. предложение 9'!$M$12)</f>
        <v>0</v>
      </c>
      <c r="D57" s="21">
        <f>$B$72*('Тех. предложение 9'!$D$12-'Тех. предложение 9'!$M$12)</f>
        <v>0</v>
      </c>
      <c r="E57" s="21">
        <f>$B$72*('Тех. предложение 9'!$D$12-'Тех. предложение 9'!$M$12)</f>
        <v>0</v>
      </c>
      <c r="F57" s="21">
        <f>$B$72*('Тех. предложение 9'!$D$12-'Тех. предложение 9'!$M$12)</f>
        <v>0</v>
      </c>
      <c r="G57" s="29" t="s">
        <v>1</v>
      </c>
      <c r="H57"/>
    </row>
    <row r="58" spans="1:8">
      <c r="A58" s="20" t="s">
        <v>22</v>
      </c>
      <c r="B58" s="21">
        <f>$C$72*('Тех. предложение 9'!$D$12-'Тех. предложение 9'!$M$12)</f>
        <v>0</v>
      </c>
      <c r="C58" s="21">
        <f>$C$72*('Тех. предложение 9'!$D$12-'Тех. предложение 9'!$M$12)</f>
        <v>0</v>
      </c>
      <c r="D58" s="21">
        <f>$C$72*('Тех. предложение 9'!$D$12-'Тех. предложение 9'!$M$12)</f>
        <v>0</v>
      </c>
      <c r="E58" s="21">
        <f>$C$72*('Тех. предложение 9'!$D$12-'Тех. предложение 9'!$M$12)</f>
        <v>0</v>
      </c>
      <c r="F58" s="21">
        <f>$C$72*('Тех. предложение 9'!$D$12-'Тех. предложение 9'!$M$12)</f>
        <v>0</v>
      </c>
      <c r="G58" s="29" t="s">
        <v>1</v>
      </c>
      <c r="H58"/>
    </row>
    <row r="59" spans="1:8">
      <c r="A59" s="20" t="s">
        <v>23</v>
      </c>
      <c r="B59" s="21">
        <f>$D$72*('Тех. предложение 9'!$D$12-'Тех. предложение 9'!$M$12)</f>
        <v>0</v>
      </c>
      <c r="C59" s="21">
        <f>$D$72*('Тех. предложение 9'!$D$12-'Тех. предложение 9'!$M$12)</f>
        <v>0</v>
      </c>
      <c r="D59" s="21">
        <f>$D$72*('Тех. предложение 9'!$D$12-'Тех. предложение 9'!$M$12)</f>
        <v>0</v>
      </c>
      <c r="E59" s="21">
        <f>$D$72*('Тех. предложение 9'!$D$12-'Тех. предложение 9'!$M$12)</f>
        <v>0</v>
      </c>
      <c r="F59" s="21">
        <f>$D$72*('Тех. предложение 9'!$D$12-'Тех. предложение 9'!$M$12)</f>
        <v>0</v>
      </c>
      <c r="G59" s="29" t="s">
        <v>1</v>
      </c>
      <c r="H59"/>
    </row>
    <row r="60" spans="1:8">
      <c r="A60" s="20" t="s">
        <v>24</v>
      </c>
      <c r="B60" s="21">
        <f>SUM(B56:B59)</f>
        <v>0</v>
      </c>
      <c r="C60" s="21">
        <f t="shared" ref="C60:F60" si="6">SUM(C56:C59)</f>
        <v>0</v>
      </c>
      <c r="D60" s="21">
        <f t="shared" si="6"/>
        <v>0</v>
      </c>
      <c r="E60" s="21">
        <f t="shared" si="6"/>
        <v>0</v>
      </c>
      <c r="F60" s="21">
        <f t="shared" si="6"/>
        <v>0</v>
      </c>
      <c r="G60" s="21">
        <f>SUM(B60:F60)</f>
        <v>0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9'!$B$10</f>
        <v>0</v>
      </c>
      <c r="C64" s="22">
        <f>C56*'Ком. предложение 9'!$C$10</f>
        <v>0</v>
      </c>
      <c r="D64" s="21">
        <f>D56*'Ком. предложение 9'!$D$10</f>
        <v>0</v>
      </c>
      <c r="E64" s="21">
        <f>E56*'Ком. предложение 9'!$E$10</f>
        <v>0</v>
      </c>
      <c r="F64" s="21">
        <f>F56*'Ком. предложение 9'!$F$10</f>
        <v>0</v>
      </c>
      <c r="G64" s="21" t="s">
        <v>1</v>
      </c>
      <c r="H64"/>
    </row>
    <row r="65" spans="1:8">
      <c r="A65" s="20" t="s">
        <v>21</v>
      </c>
      <c r="B65" s="22">
        <f>B57*'Ком. предложение 9'!$B$10</f>
        <v>0</v>
      </c>
      <c r="C65" s="22">
        <f>C57*'Ком. предложение 9'!$C$10</f>
        <v>0</v>
      </c>
      <c r="D65" s="21">
        <f>D57*'Ком. предложение 9'!$D$10</f>
        <v>0</v>
      </c>
      <c r="E65" s="21">
        <f>E57*'Ком. предложение 9'!$E$10</f>
        <v>0</v>
      </c>
      <c r="F65" s="21">
        <f>F57*'Ком. предложение 9'!$F$10</f>
        <v>0</v>
      </c>
      <c r="G65" s="21" t="s">
        <v>1</v>
      </c>
      <c r="H65"/>
    </row>
    <row r="66" spans="1:8">
      <c r="A66" s="20" t="s">
        <v>22</v>
      </c>
      <c r="B66" s="22">
        <f>B58*'Ком. предложение 9'!$C$10</f>
        <v>0</v>
      </c>
      <c r="C66" s="21">
        <f>C58*'Ком. предложение 9'!$D$10</f>
        <v>0</v>
      </c>
      <c r="D66" s="21">
        <f>D58*'Ком. предложение 9'!$E$10</f>
        <v>0</v>
      </c>
      <c r="E66" s="21">
        <f>E58*'Ком. предложение 9'!$F$10</f>
        <v>0</v>
      </c>
      <c r="F66" s="21">
        <f>F58*'Ком. предложение 9'!$G$10</f>
        <v>0</v>
      </c>
      <c r="G66" s="21" t="s">
        <v>1</v>
      </c>
      <c r="H66"/>
    </row>
    <row r="67" spans="1:8">
      <c r="A67" s="20" t="s">
        <v>23</v>
      </c>
      <c r="B67" s="22">
        <f>B59*'Ком. предложение 9'!$C$10</f>
        <v>0</v>
      </c>
      <c r="C67" s="21">
        <f>C59*'Ком. предложение 9'!$D$10</f>
        <v>0</v>
      </c>
      <c r="D67" s="21">
        <f>D59*'Ком. предложение 9'!$E$10</f>
        <v>0</v>
      </c>
      <c r="E67" s="21">
        <f>E59*'Ком. предложение 9'!$F$10</f>
        <v>0</v>
      </c>
      <c r="F67" s="21">
        <f>F59*'Ком. предложение 9'!$G$10</f>
        <v>0</v>
      </c>
      <c r="G67" s="21" t="s">
        <v>1</v>
      </c>
      <c r="H67"/>
    </row>
    <row r="68" spans="1:8">
      <c r="A68" s="20" t="s">
        <v>24</v>
      </c>
      <c r="B68" s="21">
        <f>SUM(B64:B67)</f>
        <v>0</v>
      </c>
      <c r="C68" s="21">
        <f t="shared" ref="C68:F68" si="7">SUM(C64:C67)</f>
        <v>0</v>
      </c>
      <c r="D68" s="21">
        <f t="shared" si="7"/>
        <v>0</v>
      </c>
      <c r="E68" s="21">
        <f t="shared" si="7"/>
        <v>0</v>
      </c>
      <c r="F68" s="21">
        <f t="shared" si="7"/>
        <v>0</v>
      </c>
      <c r="G68" s="21">
        <f>SUM(B68:F68)</f>
        <v>0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/>
      <c r="B72" s="30"/>
      <c r="C72" s="30"/>
      <c r="D72" s="30"/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4062.5</v>
      </c>
      <c r="C78" s="21">
        <f>C34+C56</f>
        <v>4062.5</v>
      </c>
      <c r="D78" s="21">
        <f t="shared" ref="D78:F78" si="9">D34+D56</f>
        <v>4062.5</v>
      </c>
      <c r="E78" s="21">
        <f t="shared" si="9"/>
        <v>4062.5</v>
      </c>
      <c r="F78" s="21">
        <f t="shared" si="9"/>
        <v>4062.5</v>
      </c>
      <c r="G78" s="29" t="s">
        <v>1</v>
      </c>
      <c r="H78"/>
    </row>
    <row r="79" spans="1:8">
      <c r="A79" s="20" t="s">
        <v>21</v>
      </c>
      <c r="B79" s="21">
        <f t="shared" si="8"/>
        <v>2730</v>
      </c>
      <c r="C79" s="21">
        <f t="shared" si="8"/>
        <v>2730</v>
      </c>
      <c r="D79" s="21">
        <f t="shared" si="8"/>
        <v>2730</v>
      </c>
      <c r="E79" s="21">
        <f t="shared" si="8"/>
        <v>2730</v>
      </c>
      <c r="F79" s="21">
        <f t="shared" si="8"/>
        <v>2730</v>
      </c>
      <c r="G79" s="29" t="s">
        <v>1</v>
      </c>
      <c r="H79"/>
    </row>
    <row r="80" spans="1:8">
      <c r="A80" s="20" t="s">
        <v>22</v>
      </c>
      <c r="B80" s="21">
        <f t="shared" si="8"/>
        <v>2047.5</v>
      </c>
      <c r="C80" s="21">
        <f t="shared" si="8"/>
        <v>2047.5</v>
      </c>
      <c r="D80" s="21">
        <f t="shared" si="8"/>
        <v>2047.5</v>
      </c>
      <c r="E80" s="21">
        <f t="shared" si="8"/>
        <v>2047.5</v>
      </c>
      <c r="F80" s="21">
        <f t="shared" si="8"/>
        <v>2047.5</v>
      </c>
      <c r="G80" s="29" t="s">
        <v>1</v>
      </c>
      <c r="H80"/>
    </row>
    <row r="81" spans="1:8">
      <c r="A81" s="20" t="s">
        <v>23</v>
      </c>
      <c r="B81" s="21">
        <f>B37+B59</f>
        <v>3802.5</v>
      </c>
      <c r="C81" s="21">
        <f t="shared" si="8"/>
        <v>3802.5</v>
      </c>
      <c r="D81" s="21">
        <f t="shared" si="8"/>
        <v>3802.5</v>
      </c>
      <c r="E81" s="21">
        <f t="shared" si="8"/>
        <v>3802.5</v>
      </c>
      <c r="F81" s="21">
        <f t="shared" si="8"/>
        <v>3802.5</v>
      </c>
      <c r="G81" s="29" t="s">
        <v>1</v>
      </c>
      <c r="H81"/>
    </row>
    <row r="82" spans="1:8">
      <c r="A82" s="20" t="s">
        <v>24</v>
      </c>
      <c r="B82" s="21">
        <f>SUM(B78:B81)</f>
        <v>12642.5</v>
      </c>
      <c r="C82" s="21">
        <f t="shared" ref="C82:F82" si="10">SUM(C78:C81)</f>
        <v>12642.5</v>
      </c>
      <c r="D82" s="21">
        <f t="shared" si="10"/>
        <v>12642.5</v>
      </c>
      <c r="E82" s="21">
        <f t="shared" si="10"/>
        <v>12642.5</v>
      </c>
      <c r="F82" s="21">
        <f t="shared" si="10"/>
        <v>12642.5</v>
      </c>
      <c r="G82" s="21">
        <f>SUM(B82:F82)</f>
        <v>63212.5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9046.8944312500007</v>
      </c>
      <c r="C86" s="21">
        <f>C42+C64</f>
        <v>9046.8944312500007</v>
      </c>
      <c r="D86" s="21">
        <f t="shared" ref="D86:F86" si="12">D42+D64</f>
        <v>9707.3177247312487</v>
      </c>
      <c r="E86" s="21">
        <f t="shared" si="12"/>
        <v>10348.000694563512</v>
      </c>
      <c r="F86" s="21">
        <f t="shared" si="12"/>
        <v>11030.968740404704</v>
      </c>
      <c r="G86" s="21" t="s">
        <v>1</v>
      </c>
      <c r="H86"/>
    </row>
    <row r="87" spans="1:8">
      <c r="A87" s="20" t="s">
        <v>21</v>
      </c>
      <c r="B87" s="21">
        <f t="shared" si="11"/>
        <v>6079.5130577999998</v>
      </c>
      <c r="C87" s="21">
        <f t="shared" si="11"/>
        <v>6079.5130577999998</v>
      </c>
      <c r="D87" s="21">
        <f t="shared" si="11"/>
        <v>6523.3175110193988</v>
      </c>
      <c r="E87" s="21">
        <f t="shared" si="11"/>
        <v>6953.8564667466808</v>
      </c>
      <c r="F87" s="21">
        <f t="shared" si="11"/>
        <v>7412.8109935519615</v>
      </c>
      <c r="G87" s="21" t="s">
        <v>1</v>
      </c>
      <c r="H87"/>
    </row>
    <row r="88" spans="1:8">
      <c r="A88" s="20" t="s">
        <v>22</v>
      </c>
      <c r="B88" s="21">
        <f t="shared" si="11"/>
        <v>4559.6347933500001</v>
      </c>
      <c r="C88" s="21">
        <f t="shared" si="11"/>
        <v>4892.4881332645491</v>
      </c>
      <c r="D88" s="21">
        <f t="shared" si="11"/>
        <v>5215.3923500600104</v>
      </c>
      <c r="E88" s="21">
        <f t="shared" si="11"/>
        <v>5559.6082451639713</v>
      </c>
      <c r="F88" s="21">
        <f t="shared" si="11"/>
        <v>5926.5423893447933</v>
      </c>
      <c r="G88" s="21" t="s">
        <v>1</v>
      </c>
      <c r="H88"/>
    </row>
    <row r="89" spans="1:8">
      <c r="A89" s="20" t="s">
        <v>23</v>
      </c>
      <c r="B89" s="21">
        <f>B45+B67</f>
        <v>8467.8931876499992</v>
      </c>
      <c r="C89" s="21">
        <f t="shared" si="11"/>
        <v>9086.0493903484494</v>
      </c>
      <c r="D89" s="21">
        <f t="shared" si="11"/>
        <v>9685.7286501114486</v>
      </c>
      <c r="E89" s="21">
        <f t="shared" si="11"/>
        <v>10324.986741018804</v>
      </c>
      <c r="F89" s="21">
        <f t="shared" si="11"/>
        <v>11006.435865926045</v>
      </c>
      <c r="G89" s="21" t="s">
        <v>1</v>
      </c>
      <c r="H89"/>
    </row>
    <row r="90" spans="1:8">
      <c r="A90" s="20" t="s">
        <v>24</v>
      </c>
      <c r="B90" s="21">
        <f>SUM(B86:B89)</f>
        <v>28153.935470050001</v>
      </c>
      <c r="C90" s="21">
        <f t="shared" ref="C90:F90" si="13">SUM(C86:C89)</f>
        <v>29104.945012663</v>
      </c>
      <c r="D90" s="21">
        <f t="shared" si="13"/>
        <v>31131.756235922105</v>
      </c>
      <c r="E90" s="21">
        <f t="shared" si="13"/>
        <v>33186.452147492964</v>
      </c>
      <c r="F90" s="21">
        <f t="shared" si="13"/>
        <v>35376.757989227503</v>
      </c>
      <c r="G90" s="21">
        <f>SUM(B90:F90)</f>
        <v>156953.84685535557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3656.25</v>
      </c>
      <c r="C96" s="21">
        <f t="shared" si="14"/>
        <v>3656.25</v>
      </c>
      <c r="D96" s="21">
        <f t="shared" si="14"/>
        <v>3656.25</v>
      </c>
      <c r="E96" s="21">
        <f t="shared" si="14"/>
        <v>3656.25</v>
      </c>
      <c r="F96" s="21">
        <f t="shared" si="14"/>
        <v>3656.25</v>
      </c>
      <c r="G96" s="21" t="s">
        <v>1</v>
      </c>
      <c r="H96"/>
    </row>
    <row r="97" spans="1:8">
      <c r="A97" s="20" t="s">
        <v>21</v>
      </c>
      <c r="B97" s="21">
        <f t="shared" si="14"/>
        <v>2457</v>
      </c>
      <c r="C97" s="21">
        <f t="shared" si="14"/>
        <v>2457</v>
      </c>
      <c r="D97" s="21">
        <f t="shared" si="14"/>
        <v>2457</v>
      </c>
      <c r="E97" s="21">
        <f t="shared" si="14"/>
        <v>2457</v>
      </c>
      <c r="F97" s="21">
        <f t="shared" si="14"/>
        <v>2457</v>
      </c>
      <c r="G97" s="21" t="s">
        <v>1</v>
      </c>
      <c r="H97"/>
    </row>
    <row r="98" spans="1:8">
      <c r="A98" s="20" t="s">
        <v>22</v>
      </c>
      <c r="B98" s="21">
        <f t="shared" si="14"/>
        <v>1842.75</v>
      </c>
      <c r="C98" s="21">
        <f t="shared" si="14"/>
        <v>1842.75</v>
      </c>
      <c r="D98" s="21">
        <f t="shared" si="14"/>
        <v>1842.75</v>
      </c>
      <c r="E98" s="21">
        <f t="shared" si="14"/>
        <v>1842.75</v>
      </c>
      <c r="F98" s="21">
        <f t="shared" si="14"/>
        <v>1842.75</v>
      </c>
      <c r="G98" s="21" t="s">
        <v>1</v>
      </c>
      <c r="H98"/>
    </row>
    <row r="99" spans="1:8">
      <c r="A99" s="20" t="s">
        <v>23</v>
      </c>
      <c r="B99" s="21">
        <f>B81*0.9</f>
        <v>3422.25</v>
      </c>
      <c r="C99" s="21">
        <f t="shared" si="14"/>
        <v>3422.25</v>
      </c>
      <c r="D99" s="21">
        <f t="shared" si="14"/>
        <v>3422.25</v>
      </c>
      <c r="E99" s="21">
        <f t="shared" si="14"/>
        <v>3422.25</v>
      </c>
      <c r="F99" s="21">
        <f t="shared" si="14"/>
        <v>3422.25</v>
      </c>
      <c r="G99" s="21" t="s">
        <v>1</v>
      </c>
      <c r="H99"/>
    </row>
    <row r="100" spans="1:8">
      <c r="A100" s="20" t="s">
        <v>24</v>
      </c>
      <c r="B100" s="21">
        <f>SUM(B96:B99)</f>
        <v>11378.25</v>
      </c>
      <c r="C100" s="21">
        <f t="shared" ref="C100:F100" si="15">SUM(C96:C99)</f>
        <v>11378.25</v>
      </c>
      <c r="D100" s="21">
        <f t="shared" si="15"/>
        <v>11378.25</v>
      </c>
      <c r="E100" s="21">
        <f t="shared" si="15"/>
        <v>11378.25</v>
      </c>
      <c r="F100" s="21">
        <f t="shared" si="15"/>
        <v>11378.25</v>
      </c>
      <c r="G100" s="21">
        <f>SUM(B100:F100)</f>
        <v>56891.25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8142.2049881250005</v>
      </c>
      <c r="C104" s="21">
        <f t="shared" si="16"/>
        <v>8142.2049881250005</v>
      </c>
      <c r="D104" s="21">
        <f t="shared" si="16"/>
        <v>8736.585952258125</v>
      </c>
      <c r="E104" s="21">
        <f t="shared" si="16"/>
        <v>9313.2006251071616</v>
      </c>
      <c r="F104" s="21">
        <f t="shared" si="16"/>
        <v>9927.8718663642339</v>
      </c>
      <c r="G104" s="21" t="s">
        <v>1</v>
      </c>
      <c r="H104"/>
    </row>
    <row r="105" spans="1:8">
      <c r="A105" s="20" t="s">
        <v>21</v>
      </c>
      <c r="B105" s="21">
        <f t="shared" si="16"/>
        <v>5471.5617520200003</v>
      </c>
      <c r="C105" s="21">
        <f t="shared" si="16"/>
        <v>5471.5617520200003</v>
      </c>
      <c r="D105" s="21">
        <f t="shared" si="16"/>
        <v>5870.9857599174593</v>
      </c>
      <c r="E105" s="21">
        <f t="shared" si="16"/>
        <v>6258.4708200720124</v>
      </c>
      <c r="F105" s="21">
        <f t="shared" si="16"/>
        <v>6671.5298941967658</v>
      </c>
      <c r="G105" s="21" t="s">
        <v>1</v>
      </c>
      <c r="H105"/>
    </row>
    <row r="106" spans="1:8">
      <c r="A106" s="20" t="s">
        <v>22</v>
      </c>
      <c r="B106" s="21">
        <f t="shared" si="16"/>
        <v>4103.6713140150005</v>
      </c>
      <c r="C106" s="21">
        <f t="shared" si="16"/>
        <v>4403.239319938094</v>
      </c>
      <c r="D106" s="21">
        <f t="shared" si="16"/>
        <v>4693.8531150540093</v>
      </c>
      <c r="E106" s="21">
        <f t="shared" si="16"/>
        <v>5003.6474206475741</v>
      </c>
      <c r="F106" s="21">
        <f t="shared" si="16"/>
        <v>5333.8881504103138</v>
      </c>
      <c r="G106" s="21" t="s">
        <v>1</v>
      </c>
      <c r="H106"/>
    </row>
    <row r="107" spans="1:8">
      <c r="A107" s="20" t="s">
        <v>23</v>
      </c>
      <c r="B107" s="21">
        <f>B89*0.9</f>
        <v>7621.1038688849994</v>
      </c>
      <c r="C107" s="21">
        <f t="shared" si="16"/>
        <v>8177.444451313605</v>
      </c>
      <c r="D107" s="21">
        <f t="shared" si="16"/>
        <v>8717.1557851003035</v>
      </c>
      <c r="E107" s="21">
        <f t="shared" si="16"/>
        <v>9292.4880669169233</v>
      </c>
      <c r="F107" s="21">
        <f t="shared" si="16"/>
        <v>9905.7922793334401</v>
      </c>
      <c r="G107" s="21" t="s">
        <v>1</v>
      </c>
      <c r="H107"/>
    </row>
    <row r="108" spans="1:8">
      <c r="A108" s="20" t="s">
        <v>24</v>
      </c>
      <c r="B108" s="21">
        <f>SUM(B104:B107)</f>
        <v>25338.541923045002</v>
      </c>
      <c r="C108" s="21">
        <f t="shared" ref="C108:F108" si="17">SUM(C104:C107)</f>
        <v>26194.450511396699</v>
      </c>
      <c r="D108" s="21">
        <f t="shared" si="17"/>
        <v>28018.580612329897</v>
      </c>
      <c r="E108" s="21">
        <f t="shared" si="17"/>
        <v>29867.806932743668</v>
      </c>
      <c r="F108" s="21">
        <f t="shared" si="17"/>
        <v>31839.082190304751</v>
      </c>
      <c r="G108" s="21">
        <f>SUM(B108:F108)</f>
        <v>141258.46216982004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  <row r="114" spans="8:8">
      <c r="H114"/>
    </row>
    <row r="115" spans="8:8">
      <c r="H115"/>
    </row>
  </sheetData>
  <mergeCells count="3">
    <mergeCell ref="A2:G2"/>
    <mergeCell ref="A6:G6"/>
    <mergeCell ref="A93:G93"/>
  </mergeCells>
  <pageMargins left="0.25" right="0.25" top="0.75" bottom="0.75" header="0.3" footer="0.3"/>
  <pageSetup paperSize="9" scale="7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zoomScale="85" zoomScaleNormal="85" workbookViewId="0">
      <selection activeCell="A3" sqref="A3:U11"/>
    </sheetView>
  </sheetViews>
  <sheetFormatPr defaultRowHeight="12.75"/>
  <cols>
    <col min="1" max="1" width="5.7109375" style="31" customWidth="1"/>
    <col min="2" max="2" width="27" style="31" customWidth="1"/>
    <col min="3" max="3" width="14.7109375" style="31" customWidth="1"/>
    <col min="4" max="4" width="10.85546875" style="31" customWidth="1"/>
    <col min="5" max="6" width="10.42578125" style="31" customWidth="1"/>
    <col min="7" max="7" width="9.7109375" style="31" customWidth="1"/>
    <col min="8" max="8" width="10.7109375" style="31" customWidth="1"/>
    <col min="9" max="10" width="13.7109375" style="31" hidden="1" customWidth="1"/>
    <col min="11" max="11" width="25.28515625" style="31" customWidth="1"/>
    <col min="12" max="12" width="15" style="31" customWidth="1"/>
    <col min="13" max="13" width="11.28515625" style="31" customWidth="1"/>
    <col min="14" max="14" width="10.7109375" style="31" customWidth="1"/>
    <col min="15" max="15" width="9.85546875" style="31" customWidth="1"/>
    <col min="16" max="16" width="9.7109375" style="31" customWidth="1"/>
    <col min="17" max="17" width="11.28515625" style="31" customWidth="1"/>
    <col min="18" max="18" width="13.85546875" style="31" hidden="1" customWidth="1"/>
    <col min="19" max="19" width="12.85546875" style="31" customWidth="1"/>
    <col min="20" max="20" width="12.85546875" style="31" hidden="1" customWidth="1"/>
    <col min="21" max="21" width="13.85546875" style="31" customWidth="1"/>
    <col min="22" max="16384" width="9.140625" style="31"/>
  </cols>
  <sheetData>
    <row r="1" spans="1:21" ht="15">
      <c r="B1" s="105" t="s">
        <v>128</v>
      </c>
      <c r="C1" s="91"/>
      <c r="D1" s="91"/>
      <c r="E1" s="91"/>
      <c r="F1" s="91"/>
      <c r="G1" s="91"/>
      <c r="H1" s="91"/>
      <c r="I1" s="143"/>
      <c r="J1" s="143"/>
      <c r="K1" s="91"/>
      <c r="L1" s="91"/>
      <c r="M1" s="91"/>
    </row>
    <row r="2" spans="1:21" ht="15">
      <c r="B2" s="34"/>
      <c r="C2" s="34"/>
      <c r="D2" s="92"/>
      <c r="E2" s="92"/>
      <c r="F2" s="92"/>
      <c r="G2" s="92"/>
      <c r="H2" s="92"/>
      <c r="I2" s="144"/>
      <c r="J2" s="144"/>
      <c r="K2" s="92"/>
      <c r="L2" s="92"/>
      <c r="M2" s="34"/>
    </row>
    <row r="3" spans="1:21" ht="18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201" t="s">
        <v>4</v>
      </c>
      <c r="L3" s="201"/>
      <c r="M3" s="201"/>
      <c r="N3" s="201"/>
      <c r="O3" s="201"/>
      <c r="P3" s="201"/>
      <c r="Q3" s="201"/>
      <c r="R3" s="145"/>
      <c r="S3" s="203" t="s">
        <v>5</v>
      </c>
      <c r="T3" s="182" t="s">
        <v>106</v>
      </c>
      <c r="U3" s="180" t="s">
        <v>103</v>
      </c>
    </row>
    <row r="4" spans="1:21" ht="60">
      <c r="A4" s="196"/>
      <c r="B4" s="88" t="s">
        <v>47</v>
      </c>
      <c r="C4" s="97" t="s">
        <v>49</v>
      </c>
      <c r="D4" s="88" t="s">
        <v>2</v>
      </c>
      <c r="E4" s="88" t="s">
        <v>3</v>
      </c>
      <c r="F4" s="88" t="s">
        <v>7</v>
      </c>
      <c r="G4" s="35" t="s">
        <v>74</v>
      </c>
      <c r="H4" s="88" t="s">
        <v>6</v>
      </c>
      <c r="I4" s="146" t="s">
        <v>104</v>
      </c>
      <c r="J4" s="146" t="s">
        <v>105</v>
      </c>
      <c r="K4" s="152" t="s">
        <v>47</v>
      </c>
      <c r="L4" s="97" t="s">
        <v>49</v>
      </c>
      <c r="M4" s="97" t="s">
        <v>2</v>
      </c>
      <c r="N4" s="97" t="s">
        <v>3</v>
      </c>
      <c r="O4" s="97" t="s">
        <v>7</v>
      </c>
      <c r="P4" s="35" t="s">
        <v>74</v>
      </c>
      <c r="Q4" s="97" t="s">
        <v>6</v>
      </c>
      <c r="R4" s="146" t="s">
        <v>105</v>
      </c>
      <c r="S4" s="203"/>
      <c r="T4" s="200"/>
      <c r="U4" s="181"/>
    </row>
    <row r="5" spans="1:2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21" s="168" customFormat="1" ht="15">
      <c r="A6" s="160">
        <v>1</v>
      </c>
      <c r="B6" s="165" t="s">
        <v>92</v>
      </c>
      <c r="C6" s="166">
        <f>500*1.25</f>
        <v>625</v>
      </c>
      <c r="D6" s="160">
        <v>30</v>
      </c>
      <c r="E6" s="161">
        <f>C6*D6/1000</f>
        <v>18.75</v>
      </c>
      <c r="F6" s="162">
        <v>14000</v>
      </c>
      <c r="G6" s="162">
        <v>4979</v>
      </c>
      <c r="H6" s="163">
        <f>G6*E6</f>
        <v>93356.25</v>
      </c>
      <c r="I6" s="163">
        <f>1.75556 *1.18</f>
        <v>2.0715607999999999</v>
      </c>
      <c r="J6" s="163">
        <f>I6*H6</f>
        <v>193393.14793499999</v>
      </c>
      <c r="K6" s="165"/>
      <c r="L6" s="160"/>
      <c r="M6" s="160"/>
      <c r="N6" s="161">
        <f t="shared" ref="N6" si="0">L6*M6/1000</f>
        <v>0</v>
      </c>
      <c r="O6" s="162"/>
      <c r="P6" s="162">
        <v>4979</v>
      </c>
      <c r="Q6" s="163">
        <f>P6*N6</f>
        <v>0</v>
      </c>
      <c r="R6" s="163">
        <f>Q6*I6</f>
        <v>0</v>
      </c>
      <c r="S6" s="163">
        <f>H6-Q6</f>
        <v>93356.25</v>
      </c>
      <c r="T6" s="163">
        <f>J6-R6</f>
        <v>193393.14793499999</v>
      </c>
      <c r="U6" s="164">
        <f>1-Q6/H6</f>
        <v>1</v>
      </c>
    </row>
    <row r="7" spans="1:21" ht="15">
      <c r="A7" s="193" t="s">
        <v>40</v>
      </c>
      <c r="B7" s="194"/>
      <c r="C7" s="173"/>
      <c r="D7" s="71">
        <f>SUM(D6)</f>
        <v>30</v>
      </c>
      <c r="E7" s="72">
        <f t="shared" ref="E7:T7" si="1">SUM(E6)</f>
        <v>18.75</v>
      </c>
      <c r="F7" s="73"/>
      <c r="G7" s="73"/>
      <c r="H7" s="74">
        <f t="shared" si="1"/>
        <v>93356.25</v>
      </c>
      <c r="I7" s="74"/>
      <c r="J7" s="74">
        <f t="shared" si="1"/>
        <v>193393.14793499999</v>
      </c>
      <c r="K7" s="108"/>
      <c r="L7" s="71"/>
      <c r="M7" s="71">
        <f t="shared" si="1"/>
        <v>0</v>
      </c>
      <c r="N7" s="72">
        <f t="shared" si="1"/>
        <v>0</v>
      </c>
      <c r="O7" s="73"/>
      <c r="P7" s="73"/>
      <c r="Q7" s="74">
        <f t="shared" si="1"/>
        <v>0</v>
      </c>
      <c r="R7" s="74">
        <f t="shared" si="1"/>
        <v>0</v>
      </c>
      <c r="S7" s="74">
        <f t="shared" si="1"/>
        <v>93356.25</v>
      </c>
      <c r="T7" s="74">
        <f t="shared" si="1"/>
        <v>193393.14793499999</v>
      </c>
      <c r="U7" s="136">
        <f t="shared" ref="U7:U11" si="2">1-Q7/H7</f>
        <v>1</v>
      </c>
    </row>
    <row r="8" spans="1:21" ht="15">
      <c r="A8" s="76">
        <v>1</v>
      </c>
      <c r="B8" s="79" t="s">
        <v>93</v>
      </c>
      <c r="C8" s="174">
        <f>80*1.15</f>
        <v>92</v>
      </c>
      <c r="D8" s="76">
        <v>50</v>
      </c>
      <c r="E8" s="80">
        <f>C8*D8/1000</f>
        <v>4.5999999999999996</v>
      </c>
      <c r="F8" s="78">
        <v>3180</v>
      </c>
      <c r="G8" s="78">
        <v>1695</v>
      </c>
      <c r="H8" s="81">
        <f>G8*E8</f>
        <v>7796.9999999999991</v>
      </c>
      <c r="I8" s="159">
        <f>1.75556 *1.18</f>
        <v>2.0715607999999999</v>
      </c>
      <c r="J8" s="159">
        <f>I8*H8</f>
        <v>16151.959557599997</v>
      </c>
      <c r="K8" s="75"/>
      <c r="L8" s="76"/>
      <c r="M8" s="76"/>
      <c r="N8" s="80">
        <f>L8*M8/1000</f>
        <v>0</v>
      </c>
      <c r="O8" s="78"/>
      <c r="P8" s="78">
        <v>1695</v>
      </c>
      <c r="Q8" s="81">
        <f>P8*N8</f>
        <v>0</v>
      </c>
      <c r="R8" s="80">
        <f>Q8*I8</f>
        <v>0</v>
      </c>
      <c r="S8" s="159">
        <f>H8-Q8</f>
        <v>7796.9999999999991</v>
      </c>
      <c r="T8" s="81">
        <f>J8-R8</f>
        <v>16151.959557599997</v>
      </c>
      <c r="U8" s="137">
        <f>1-Q8/H8</f>
        <v>1</v>
      </c>
    </row>
    <row r="9" spans="1:21" ht="15">
      <c r="A9" s="76">
        <f>A8+1</f>
        <v>2</v>
      </c>
      <c r="B9" s="79" t="s">
        <v>94</v>
      </c>
      <c r="C9" s="175">
        <v>100</v>
      </c>
      <c r="D9" s="38">
        <v>20</v>
      </c>
      <c r="E9" s="41">
        <f>C9*D9/1000</f>
        <v>2</v>
      </c>
      <c r="F9" s="39">
        <v>1200</v>
      </c>
      <c r="G9" s="78">
        <v>1695</v>
      </c>
      <c r="H9" s="42">
        <f>G9*E9</f>
        <v>3390</v>
      </c>
      <c r="I9" s="159">
        <f>1.75556 *1.18</f>
        <v>2.0715607999999999</v>
      </c>
      <c r="J9" s="159">
        <f>I9*H9</f>
        <v>7022.5911119999992</v>
      </c>
      <c r="K9" s="106"/>
      <c r="L9" s="38"/>
      <c r="M9" s="38"/>
      <c r="N9" s="41">
        <f>L9*M9/1000</f>
        <v>0</v>
      </c>
      <c r="O9" s="39"/>
      <c r="P9" s="78">
        <v>1695</v>
      </c>
      <c r="Q9" s="42">
        <f>P9*N9</f>
        <v>0</v>
      </c>
      <c r="R9" s="41">
        <f>Q9*I9</f>
        <v>0</v>
      </c>
      <c r="S9" s="159">
        <f>H9-Q9</f>
        <v>3390</v>
      </c>
      <c r="T9" s="42">
        <f>J9-R9</f>
        <v>7022.5911119999992</v>
      </c>
      <c r="U9" s="138">
        <f>1-Q9/H9</f>
        <v>1</v>
      </c>
    </row>
    <row r="10" spans="1:21" ht="15" customHeight="1">
      <c r="A10" s="206" t="s">
        <v>41</v>
      </c>
      <c r="B10" s="206"/>
      <c r="C10" s="172"/>
      <c r="D10" s="109">
        <f>SUM(D8:D9)</f>
        <v>70</v>
      </c>
      <c r="E10" s="110">
        <f t="shared" ref="E10:T10" si="3">SUM(E8:E9)</f>
        <v>6.6</v>
      </c>
      <c r="F10" s="111"/>
      <c r="G10" s="112"/>
      <c r="H10" s="113">
        <f t="shared" si="3"/>
        <v>11187</v>
      </c>
      <c r="I10" s="113"/>
      <c r="J10" s="113">
        <f t="shared" si="3"/>
        <v>23174.550669599997</v>
      </c>
      <c r="K10" s="114"/>
      <c r="L10" s="109"/>
      <c r="M10" s="109">
        <f t="shared" si="3"/>
        <v>0</v>
      </c>
      <c r="N10" s="110">
        <f t="shared" si="3"/>
        <v>0</v>
      </c>
      <c r="O10" s="111"/>
      <c r="P10" s="112"/>
      <c r="Q10" s="113">
        <f t="shared" si="3"/>
        <v>0</v>
      </c>
      <c r="R10" s="110">
        <f t="shared" si="3"/>
        <v>0</v>
      </c>
      <c r="S10" s="113">
        <f t="shared" si="3"/>
        <v>11187</v>
      </c>
      <c r="T10" s="110">
        <f t="shared" si="3"/>
        <v>23174.550669599997</v>
      </c>
      <c r="U10" s="139">
        <f t="shared" si="2"/>
        <v>1</v>
      </c>
    </row>
    <row r="11" spans="1:21" ht="29.25" customHeight="1">
      <c r="A11" s="184" t="s">
        <v>129</v>
      </c>
      <c r="B11" s="185"/>
      <c r="C11" s="40"/>
      <c r="D11" s="44">
        <f>D7+D10</f>
        <v>100</v>
      </c>
      <c r="E11" s="45">
        <f t="shared" ref="E11:T11" si="4">E7+E10</f>
        <v>25.35</v>
      </c>
      <c r="F11" s="43"/>
      <c r="G11" s="43"/>
      <c r="H11" s="46">
        <f t="shared" si="4"/>
        <v>104543.25</v>
      </c>
      <c r="I11" s="46">
        <f t="shared" si="4"/>
        <v>0</v>
      </c>
      <c r="J11" s="46">
        <f t="shared" si="4"/>
        <v>216567.69860459998</v>
      </c>
      <c r="K11" s="43"/>
      <c r="L11" s="43"/>
      <c r="M11" s="47">
        <f t="shared" si="4"/>
        <v>0</v>
      </c>
      <c r="N11" s="48">
        <f t="shared" si="4"/>
        <v>0</v>
      </c>
      <c r="O11" s="46"/>
      <c r="P11" s="43"/>
      <c r="Q11" s="46">
        <f t="shared" si="4"/>
        <v>0</v>
      </c>
      <c r="R11" s="48">
        <f t="shared" si="4"/>
        <v>0</v>
      </c>
      <c r="S11" s="46">
        <f t="shared" si="4"/>
        <v>104543.25</v>
      </c>
      <c r="T11" s="48">
        <f t="shared" si="4"/>
        <v>216567.69860459998</v>
      </c>
      <c r="U11" s="126">
        <f t="shared" si="2"/>
        <v>1</v>
      </c>
    </row>
    <row r="12" spans="1:21" ht="15" hidden="1">
      <c r="B12" s="49"/>
      <c r="C12" s="50"/>
      <c r="D12" s="50"/>
      <c r="E12" s="50"/>
      <c r="F12" s="50"/>
      <c r="G12" s="50"/>
      <c r="H12" s="50"/>
      <c r="I12" s="151"/>
      <c r="J12" s="151"/>
      <c r="K12" s="50"/>
      <c r="L12" s="50"/>
      <c r="M12" s="50"/>
      <c r="O12" s="89"/>
      <c r="P12" s="204" t="s">
        <v>50</v>
      </c>
      <c r="Q12" s="204"/>
      <c r="R12" s="151"/>
      <c r="S12" s="51" t="e">
        <f>H11/Q11</f>
        <v>#DIV/0!</v>
      </c>
      <c r="T12" s="51"/>
      <c r="U12" s="37" t="s">
        <v>51</v>
      </c>
    </row>
    <row r="13" spans="1:21" ht="15" hidden="1">
      <c r="A13" s="52"/>
      <c r="B13" s="90"/>
      <c r="C13" s="90"/>
      <c r="D13" s="90"/>
      <c r="E13" s="90"/>
      <c r="F13" s="90"/>
      <c r="G13" s="90"/>
      <c r="H13" s="90"/>
      <c r="I13" s="148"/>
      <c r="J13" s="148"/>
      <c r="K13" s="50"/>
      <c r="L13" s="50"/>
      <c r="M13" s="50"/>
      <c r="P13" s="205" t="s">
        <v>52</v>
      </c>
      <c r="Q13" s="205"/>
      <c r="R13" s="151"/>
      <c r="S13" s="53" t="e">
        <f>U11/#REF!*100</f>
        <v>#REF!</v>
      </c>
      <c r="T13" s="53"/>
      <c r="U13" s="37" t="s">
        <v>53</v>
      </c>
    </row>
    <row r="14" spans="1:21" ht="60" hidden="1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0"/>
      <c r="L14" s="50"/>
      <c r="Q14" s="88" t="s">
        <v>54</v>
      </c>
      <c r="R14" s="146"/>
      <c r="S14" s="56" t="s">
        <v>55</v>
      </c>
      <c r="T14" s="153"/>
    </row>
    <row r="15" spans="1:21" ht="30" hidden="1">
      <c r="A15" s="57"/>
      <c r="B15" s="58"/>
      <c r="C15" s="57"/>
      <c r="D15" s="57"/>
      <c r="E15" s="54"/>
      <c r="F15" s="59"/>
      <c r="G15" s="54"/>
      <c r="H15" s="59"/>
      <c r="I15" s="59"/>
      <c r="J15" s="59"/>
      <c r="P15" s="60" t="s">
        <v>56</v>
      </c>
      <c r="Q15" s="61">
        <f>SUM(E6:E6)</f>
        <v>18.75</v>
      </c>
      <c r="R15" s="61"/>
      <c r="S15" s="48" t="e">
        <f>1-#REF!/Q15</f>
        <v>#REF!</v>
      </c>
      <c r="T15" s="158"/>
      <c r="U15" s="62" t="e">
        <f>1-S15</f>
        <v>#REF!</v>
      </c>
    </row>
    <row r="16" spans="1:21" ht="30" hidden="1">
      <c r="A16" s="57"/>
      <c r="B16" s="58"/>
      <c r="C16" s="57"/>
      <c r="D16" s="57"/>
      <c r="E16" s="54"/>
      <c r="F16" s="59"/>
      <c r="G16" s="54"/>
      <c r="H16" s="59"/>
      <c r="I16" s="59"/>
      <c r="J16" s="59"/>
      <c r="P16" s="60" t="s">
        <v>57</v>
      </c>
      <c r="Q16" s="61">
        <f>SUM(E8:E9)</f>
        <v>6.6</v>
      </c>
      <c r="R16" s="61"/>
      <c r="S16" s="77" t="e">
        <f>1-#REF!/Q16</f>
        <v>#REF!</v>
      </c>
      <c r="T16" s="64"/>
      <c r="U16" s="62" t="e">
        <f>1-S16</f>
        <v>#REF!</v>
      </c>
    </row>
    <row r="17" spans="1:21" ht="15" hidden="1">
      <c r="A17" s="57"/>
      <c r="B17" s="58"/>
      <c r="C17" s="57"/>
      <c r="D17" s="57"/>
      <c r="E17" s="54"/>
      <c r="F17" s="59"/>
      <c r="G17" s="54"/>
      <c r="H17" s="59"/>
      <c r="I17" s="59"/>
      <c r="J17" s="59"/>
      <c r="P17" s="60"/>
      <c r="Q17" s="63"/>
      <c r="R17" s="63"/>
      <c r="S17" s="64"/>
      <c r="T17" s="64"/>
      <c r="U17" s="62"/>
    </row>
    <row r="18" spans="1:21" ht="15" hidden="1">
      <c r="A18" s="57"/>
      <c r="B18" s="58"/>
      <c r="C18" s="57"/>
      <c r="D18" s="57"/>
      <c r="E18" s="54"/>
      <c r="F18" s="59"/>
      <c r="G18" s="54"/>
      <c r="H18" s="59"/>
      <c r="I18" s="59"/>
      <c r="J18" s="59"/>
      <c r="P18" s="60"/>
      <c r="Q18" s="63"/>
      <c r="R18" s="63"/>
      <c r="S18" s="64"/>
      <c r="T18" s="64"/>
      <c r="U18" s="62"/>
    </row>
    <row r="19" spans="1:21" ht="118.5" hidden="1" customHeight="1">
      <c r="A19" s="57"/>
      <c r="B19" s="58"/>
      <c r="C19" s="57"/>
      <c r="D19" s="57"/>
      <c r="E19" s="54"/>
      <c r="F19" s="59"/>
      <c r="G19" s="54"/>
      <c r="H19" s="59"/>
      <c r="I19" s="59"/>
      <c r="J19" s="59"/>
      <c r="L19" s="31" t="s">
        <v>58</v>
      </c>
      <c r="M19" s="63" t="s">
        <v>59</v>
      </c>
      <c r="N19" s="67"/>
      <c r="P19" s="60" t="s">
        <v>58</v>
      </c>
      <c r="Q19" s="63" t="s">
        <v>95</v>
      </c>
      <c r="R19" s="63"/>
      <c r="S19" s="64"/>
      <c r="T19" s="64"/>
      <c r="U19" s="62"/>
    </row>
    <row r="20" spans="1:21" ht="15" hidden="1">
      <c r="A20" s="57"/>
      <c r="B20" s="58"/>
      <c r="C20" s="57"/>
      <c r="D20" s="57"/>
      <c r="E20" s="54"/>
      <c r="F20" s="59"/>
      <c r="G20" s="54"/>
      <c r="H20" s="59"/>
      <c r="I20" s="59"/>
      <c r="J20" s="59"/>
      <c r="L20" s="67" t="s">
        <v>60</v>
      </c>
      <c r="M20" s="67">
        <v>527</v>
      </c>
      <c r="N20" s="96">
        <f>M20*18.75</f>
        <v>9881.25</v>
      </c>
      <c r="P20" s="31" t="s">
        <v>60</v>
      </c>
      <c r="Q20" s="31">
        <v>217</v>
      </c>
    </row>
    <row r="21" spans="1:21" ht="15" hidden="1">
      <c r="A21" s="57"/>
      <c r="B21" s="58"/>
      <c r="C21" s="57"/>
      <c r="D21" s="57"/>
      <c r="E21" s="54"/>
      <c r="F21" s="59"/>
      <c r="G21" s="54"/>
      <c r="H21" s="59"/>
      <c r="I21" s="59"/>
      <c r="J21" s="59"/>
      <c r="L21" s="67" t="s">
        <v>61</v>
      </c>
      <c r="M21" s="67">
        <v>476</v>
      </c>
      <c r="N21" s="96">
        <f t="shared" ref="N21:N32" si="5">M21*18.75</f>
        <v>8925</v>
      </c>
      <c r="P21" s="31" t="s">
        <v>61</v>
      </c>
      <c r="Q21" s="31">
        <v>196</v>
      </c>
    </row>
    <row r="22" spans="1:21" ht="15" hidden="1">
      <c r="A22" s="57"/>
      <c r="B22" s="58"/>
      <c r="C22" s="57"/>
      <c r="D22" s="57"/>
      <c r="E22" s="54"/>
      <c r="F22" s="59"/>
      <c r="G22" s="54"/>
      <c r="H22" s="59"/>
      <c r="I22" s="59"/>
      <c r="J22" s="59"/>
      <c r="L22" s="67" t="s">
        <v>62</v>
      </c>
      <c r="M22" s="67">
        <v>496</v>
      </c>
      <c r="N22" s="96">
        <f t="shared" si="5"/>
        <v>9300</v>
      </c>
      <c r="P22" s="31" t="s">
        <v>62</v>
      </c>
      <c r="Q22" s="31">
        <v>186</v>
      </c>
    </row>
    <row r="23" spans="1:21" ht="15" hidden="1">
      <c r="A23" s="57"/>
      <c r="B23" s="58"/>
      <c r="C23" s="57"/>
      <c r="D23" s="57"/>
      <c r="E23" s="54"/>
      <c r="F23" s="59"/>
      <c r="G23" s="54"/>
      <c r="H23" s="59"/>
      <c r="I23" s="59"/>
      <c r="J23" s="59"/>
      <c r="L23" s="67" t="s">
        <v>63</v>
      </c>
      <c r="M23" s="67">
        <v>450</v>
      </c>
      <c r="N23" s="96">
        <f t="shared" si="5"/>
        <v>8437.5</v>
      </c>
      <c r="P23" s="31" t="s">
        <v>63</v>
      </c>
      <c r="Q23" s="31">
        <v>150</v>
      </c>
    </row>
    <row r="24" spans="1:21" ht="15" hidden="1">
      <c r="A24" s="57"/>
      <c r="B24" s="58"/>
      <c r="C24" s="65"/>
      <c r="D24" s="57"/>
      <c r="E24" s="54"/>
      <c r="F24" s="59"/>
      <c r="G24" s="54"/>
      <c r="H24" s="59"/>
      <c r="I24" s="59"/>
      <c r="J24" s="59"/>
      <c r="L24" s="67" t="s">
        <v>64</v>
      </c>
      <c r="M24" s="67">
        <v>310</v>
      </c>
      <c r="N24" s="96">
        <f t="shared" si="5"/>
        <v>5812.5</v>
      </c>
      <c r="P24" s="31" t="s">
        <v>64</v>
      </c>
      <c r="Q24" s="31">
        <v>61</v>
      </c>
    </row>
    <row r="25" spans="1:21" ht="15" hidden="1">
      <c r="A25" s="57"/>
      <c r="B25" s="58"/>
      <c r="C25" s="57"/>
      <c r="D25" s="57"/>
      <c r="E25" s="54"/>
      <c r="F25" s="59"/>
      <c r="G25" s="54"/>
      <c r="H25" s="59"/>
      <c r="I25" s="59"/>
      <c r="J25" s="59"/>
      <c r="L25" s="67" t="s">
        <v>65</v>
      </c>
      <c r="M25" s="67">
        <v>210</v>
      </c>
      <c r="N25" s="96">
        <f t="shared" si="5"/>
        <v>3937.5</v>
      </c>
      <c r="P25" s="31" t="s">
        <v>65</v>
      </c>
      <c r="Q25" s="31">
        <v>30</v>
      </c>
    </row>
    <row r="26" spans="1:21" ht="15" hidden="1">
      <c r="A26" s="57"/>
      <c r="B26" s="58"/>
      <c r="C26" s="65"/>
      <c r="D26" s="57"/>
      <c r="E26" s="54"/>
      <c r="F26" s="59"/>
      <c r="G26" s="54"/>
      <c r="H26" s="59"/>
      <c r="I26" s="59"/>
      <c r="J26" s="59"/>
      <c r="L26" s="67" t="s">
        <v>66</v>
      </c>
      <c r="M26" s="67">
        <v>217</v>
      </c>
      <c r="N26" s="96">
        <f t="shared" si="5"/>
        <v>4068.75</v>
      </c>
      <c r="P26" s="31" t="s">
        <v>66</v>
      </c>
      <c r="Q26" s="31">
        <v>31</v>
      </c>
    </row>
    <row r="27" spans="1:21" ht="15" hidden="1">
      <c r="A27" s="57"/>
      <c r="B27" s="58"/>
      <c r="C27" s="65"/>
      <c r="D27" s="57"/>
      <c r="E27" s="54"/>
      <c r="F27" s="59"/>
      <c r="G27" s="54"/>
      <c r="H27" s="59"/>
      <c r="I27" s="59"/>
      <c r="J27" s="59"/>
      <c r="L27" s="67" t="s">
        <v>67</v>
      </c>
      <c r="M27" s="67">
        <v>310</v>
      </c>
      <c r="N27" s="96">
        <f t="shared" si="5"/>
        <v>5812.5</v>
      </c>
      <c r="P27" s="31" t="s">
        <v>67</v>
      </c>
      <c r="Q27" s="31">
        <v>61</v>
      </c>
    </row>
    <row r="28" spans="1:21" ht="15" hidden="1">
      <c r="A28" s="57"/>
      <c r="B28" s="58"/>
      <c r="C28" s="57"/>
      <c r="D28" s="57"/>
      <c r="E28" s="54"/>
      <c r="F28" s="59"/>
      <c r="G28" s="54"/>
      <c r="H28" s="59"/>
      <c r="I28" s="59"/>
      <c r="J28" s="59"/>
      <c r="L28" s="67" t="s">
        <v>68</v>
      </c>
      <c r="M28" s="67">
        <v>450</v>
      </c>
      <c r="N28" s="96">
        <f t="shared" si="5"/>
        <v>8437.5</v>
      </c>
      <c r="P28" s="31" t="s">
        <v>68</v>
      </c>
      <c r="Q28" s="31">
        <v>150</v>
      </c>
    </row>
    <row r="29" spans="1:21" ht="15" hidden="1">
      <c r="A29" s="57"/>
      <c r="B29" s="58"/>
      <c r="C29" s="57"/>
      <c r="D29" s="57"/>
      <c r="E29" s="54"/>
      <c r="F29" s="59"/>
      <c r="G29" s="54"/>
      <c r="H29" s="59"/>
      <c r="I29" s="59"/>
      <c r="J29" s="59"/>
      <c r="L29" s="67" t="s">
        <v>69</v>
      </c>
      <c r="M29" s="67">
        <v>496</v>
      </c>
      <c r="N29" s="96">
        <f t="shared" si="5"/>
        <v>9300</v>
      </c>
      <c r="P29" s="31" t="s">
        <v>69</v>
      </c>
      <c r="Q29" s="31">
        <v>186</v>
      </c>
    </row>
    <row r="30" spans="1:21" ht="15" hidden="1">
      <c r="A30" s="57"/>
      <c r="B30" s="58"/>
      <c r="C30" s="57"/>
      <c r="D30" s="57"/>
      <c r="E30" s="54"/>
      <c r="F30" s="59"/>
      <c r="G30" s="54"/>
      <c r="H30" s="59"/>
      <c r="I30" s="59"/>
      <c r="J30" s="59"/>
      <c r="L30" s="67" t="s">
        <v>70</v>
      </c>
      <c r="M30" s="67">
        <v>510</v>
      </c>
      <c r="N30" s="96">
        <f t="shared" si="5"/>
        <v>9562.5</v>
      </c>
      <c r="P30" s="67" t="s">
        <v>70</v>
      </c>
      <c r="Q30" s="31">
        <v>210</v>
      </c>
    </row>
    <row r="31" spans="1:21" ht="15" hidden="1">
      <c r="A31" s="57"/>
      <c r="B31" s="58"/>
      <c r="C31" s="57"/>
      <c r="D31" s="57"/>
      <c r="E31" s="54"/>
      <c r="F31" s="59"/>
      <c r="G31" s="54"/>
      <c r="H31" s="59"/>
      <c r="I31" s="59"/>
      <c r="J31" s="59"/>
      <c r="L31" s="67" t="s">
        <v>71</v>
      </c>
      <c r="M31" s="67">
        <v>527</v>
      </c>
      <c r="N31" s="96">
        <f t="shared" si="5"/>
        <v>9881.25</v>
      </c>
      <c r="P31" s="67" t="s">
        <v>71</v>
      </c>
      <c r="Q31" s="31">
        <v>217</v>
      </c>
    </row>
    <row r="32" spans="1:21" ht="30" hidden="1">
      <c r="A32" s="57"/>
      <c r="B32" s="58"/>
      <c r="C32" s="57"/>
      <c r="D32" s="57"/>
      <c r="E32" s="54"/>
      <c r="F32" s="59"/>
      <c r="G32" s="54"/>
      <c r="H32" s="59"/>
      <c r="I32" s="59"/>
      <c r="J32" s="59"/>
      <c r="L32" s="67" t="s">
        <v>72</v>
      </c>
      <c r="M32" s="67">
        <v>4979</v>
      </c>
      <c r="N32" s="96">
        <f t="shared" si="5"/>
        <v>93356.25</v>
      </c>
      <c r="P32" s="67" t="s">
        <v>72</v>
      </c>
      <c r="Q32" s="68">
        <v>1695</v>
      </c>
      <c r="R32" s="68"/>
    </row>
    <row r="33" spans="1:16" ht="15">
      <c r="A33" s="120"/>
      <c r="B33" s="121"/>
      <c r="C33" s="120"/>
      <c r="D33" s="120"/>
      <c r="E33" s="118"/>
      <c r="F33" s="122"/>
      <c r="G33" s="118"/>
      <c r="H33" s="122"/>
      <c r="I33" s="122"/>
      <c r="J33" s="122"/>
      <c r="K33" s="127"/>
      <c r="L33" s="127"/>
      <c r="M33" s="128"/>
      <c r="N33" s="134"/>
      <c r="P33" s="67"/>
    </row>
    <row r="34" spans="1:16" ht="15">
      <c r="A34" s="120"/>
      <c r="B34" s="121"/>
      <c r="C34" s="120"/>
      <c r="D34" s="120"/>
      <c r="E34" s="118"/>
      <c r="F34" s="122"/>
      <c r="G34" s="118"/>
      <c r="H34" s="122"/>
      <c r="I34" s="122"/>
      <c r="J34" s="122"/>
      <c r="K34" s="127"/>
      <c r="L34" s="135"/>
      <c r="M34" s="128"/>
      <c r="N34" s="134"/>
      <c r="P34" s="67"/>
    </row>
    <row r="35" spans="1:16" ht="15">
      <c r="A35" s="120"/>
      <c r="B35" s="121"/>
      <c r="C35" s="120"/>
      <c r="D35" s="120"/>
      <c r="E35" s="118"/>
      <c r="F35" s="122"/>
      <c r="G35" s="118"/>
      <c r="H35" s="122"/>
      <c r="I35" s="122"/>
      <c r="J35" s="122"/>
      <c r="K35" s="127"/>
      <c r="L35" s="127"/>
      <c r="M35" s="131"/>
      <c r="N35" s="134"/>
      <c r="P35" s="67"/>
    </row>
    <row r="36" spans="1:16" ht="15">
      <c r="A36" s="120"/>
      <c r="B36" s="121"/>
      <c r="C36" s="120"/>
      <c r="D36" s="120"/>
      <c r="E36" s="118"/>
      <c r="F36" s="122"/>
      <c r="G36" s="118"/>
      <c r="H36" s="122"/>
      <c r="I36" s="122"/>
      <c r="J36" s="122"/>
      <c r="K36" s="118"/>
      <c r="L36" s="118"/>
      <c r="M36" s="131"/>
      <c r="N36" s="134"/>
      <c r="O36" s="70"/>
      <c r="P36" s="67"/>
    </row>
    <row r="37" spans="1:16" ht="15">
      <c r="A37" s="120"/>
      <c r="B37" s="121"/>
      <c r="C37" s="120"/>
      <c r="D37" s="120"/>
      <c r="E37" s="118"/>
      <c r="F37" s="122"/>
      <c r="G37" s="118"/>
      <c r="H37" s="122"/>
      <c r="I37" s="122"/>
      <c r="J37" s="122"/>
      <c r="K37" s="118"/>
      <c r="L37" s="127"/>
      <c r="M37" s="131"/>
      <c r="N37" s="127"/>
      <c r="P37" s="67"/>
    </row>
    <row r="38" spans="1:16" ht="15">
      <c r="A38" s="116"/>
      <c r="B38" s="117"/>
      <c r="C38" s="118"/>
      <c r="D38" s="118"/>
      <c r="E38" s="118"/>
      <c r="F38" s="124"/>
      <c r="G38" s="117"/>
      <c r="H38" s="124"/>
      <c r="I38" s="124"/>
      <c r="J38" s="124"/>
      <c r="K38" s="118"/>
      <c r="L38" s="118"/>
      <c r="M38" s="131"/>
      <c r="N38" s="118"/>
      <c r="O38" s="70"/>
      <c r="P38" s="67"/>
    </row>
    <row r="39" spans="1:16">
      <c r="A39" s="127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</row>
    <row r="40" spans="1:16">
      <c r="A40" s="127"/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</row>
    <row r="41" spans="1:16">
      <c r="A41" s="127"/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</row>
    <row r="42" spans="1:16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16">
      <c r="A43" s="127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</row>
    <row r="44" spans="1:16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</row>
    <row r="45" spans="1:16">
      <c r="A45" s="127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</row>
    <row r="46" spans="1:16">
      <c r="A46" s="127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</row>
    <row r="47" spans="1:16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</row>
    <row r="48" spans="1:16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</row>
    <row r="49" spans="1:14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</row>
    <row r="50" spans="1:14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</row>
    <row r="51" spans="1:14">
      <c r="A51" s="127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</row>
    <row r="52" spans="1:14">
      <c r="A52" s="127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</row>
    <row r="53" spans="1:14">
      <c r="A53" s="127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</row>
    <row r="54" spans="1:14">
      <c r="A54" s="127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</row>
    <row r="55" spans="1:14">
      <c r="A55" s="127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</row>
    <row r="56" spans="1:14">
      <c r="A56" s="127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</row>
    <row r="57" spans="1:14">
      <c r="A57" s="127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</row>
    <row r="58" spans="1:14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</row>
    <row r="59" spans="1:14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</row>
    <row r="60" spans="1:14">
      <c r="A60" s="127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</row>
    <row r="61" spans="1:14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</row>
    <row r="62" spans="1:14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</row>
    <row r="63" spans="1:14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</row>
    <row r="64" spans="1:14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</row>
  </sheetData>
  <mergeCells count="11">
    <mergeCell ref="S3:S4"/>
    <mergeCell ref="U3:U4"/>
    <mergeCell ref="P12:Q12"/>
    <mergeCell ref="P13:Q13"/>
    <mergeCell ref="A7:B7"/>
    <mergeCell ref="K3:Q3"/>
    <mergeCell ref="A3:A5"/>
    <mergeCell ref="T3:T4"/>
    <mergeCell ref="B3:J3"/>
    <mergeCell ref="A11:B11"/>
    <mergeCell ref="A10:B10"/>
  </mergeCells>
  <pageMargins left="0.7" right="0.7" top="0.75" bottom="0.75" header="0.3" footer="0.3"/>
  <pageSetup paperSize="9" scale="5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zoomScale="85" zoomScaleNormal="85" workbookViewId="0">
      <selection activeCell="A93" sqref="A93:G93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96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24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10'!$N$7*'Ком. предложение 10'!$A$50+'Тех. предложение 10'!$N$10*'Ком. предложение 10'!$A$72</f>
        <v>0</v>
      </c>
      <c r="C16" s="21">
        <f>'Тех. предложение 10'!$N$7*'Ком. предложение 10'!$A$50+'Тех. предложение 10'!$N$10*'Ком. предложение 10'!$A$72</f>
        <v>0</v>
      </c>
      <c r="D16" s="21">
        <f>'Тех. предложение 10'!$N$7*'Ком. предложение 10'!$A$50+'Тех. предложение 10'!$N$10*'Ком. предложение 10'!$A$72</f>
        <v>0</v>
      </c>
      <c r="E16" s="21">
        <f>'Тех. предложение 10'!$N$7*'Ком. предложение 10'!$A$50+'Тех. предложение 10'!$N$10*'Ком. предложение 10'!$A$72</f>
        <v>0</v>
      </c>
      <c r="F16" s="21">
        <f>'Тех. предложение 10'!$N$7*'Ком. предложение 10'!$A$50+'Тех. предложение 10'!$N$10*'Ком. предложение 10'!$A$72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10'!$N$7*'Ком. предложение 10'!$B$50+'Тех. предложение 10'!$N$10*'Ком. предложение 10'!$B$72</f>
        <v>0</v>
      </c>
      <c r="C17" s="21">
        <f>'Тех. предложение 10'!$N$7*'Ком. предложение 10'!$B$50+'Тех. предложение 10'!$N$10*'Ком. предложение 10'!$B$72</f>
        <v>0</v>
      </c>
      <c r="D17" s="21">
        <f>'Тех. предложение 10'!$N$7*'Ком. предложение 10'!$B$50+'Тех. предложение 10'!$N$10*'Ком. предложение 10'!$B$72</f>
        <v>0</v>
      </c>
      <c r="E17" s="21">
        <f>'Тех. предложение 10'!$N$7*'Ком. предложение 10'!$B$50+'Тех. предложение 10'!$N$10*'Ком. предложение 10'!$B$72</f>
        <v>0</v>
      </c>
      <c r="F17" s="21">
        <f>'Тех. предложение 10'!$N$7*'Ком. предложение 10'!$B$50+'Тех. предложение 10'!$N$10*'Ком. предложение 10'!$B$72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10'!$N$7*'Ком. предложение 10'!$C$50+'Тех. предложение 10'!$N$10*'Ком. предложение 10'!$C$72</f>
        <v>0</v>
      </c>
      <c r="C18" s="22">
        <f>'Тех. предложение 10'!$N$7*'Ком. предложение 10'!$C$50+'Тех. предложение 10'!$N$10*'Ком. предложение 10'!$C$72</f>
        <v>0</v>
      </c>
      <c r="D18" s="22">
        <f>'Тех. предложение 10'!$N$7*'Ком. предложение 10'!$C$50+'Тех. предложение 10'!$N$10*'Ком. предложение 10'!$C$72</f>
        <v>0</v>
      </c>
      <c r="E18" s="22">
        <f>'Тех. предложение 10'!$N$7*'Ком. предложение 10'!$C$50+'Тех. предложение 10'!$N$10*'Ком. предложение 10'!$C$72</f>
        <v>0</v>
      </c>
      <c r="F18" s="22">
        <f>'Тех. предложение 10'!$N$7*'Ком. предложение 10'!$C$50+'Тех. предложение 10'!$N$10*'Ком. предложение 10'!$C$72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10'!$N$7*'Ком. предложение 10'!$D$50+'Тех. предложение 10'!$N$10*'Ком. предложение 10'!$D$72</f>
        <v>0</v>
      </c>
      <c r="C19" s="21">
        <f>'Тех. предложение 10'!$N$7*'Ком. предложение 10'!$D$50+'Тех. предложение 10'!$N$10*'Ком. предложение 10'!$D$72</f>
        <v>0</v>
      </c>
      <c r="D19" s="21">
        <f>'Тех. предложение 10'!$N$7*'Ком. предложение 10'!$D$50+'Тех. предложение 10'!$N$10*'Ком. предложение 10'!$D$72</f>
        <v>0</v>
      </c>
      <c r="E19" s="21">
        <f>'Тех. предложение 10'!$N$7*'Ком. предложение 10'!$D$50+'Тех. предложение 10'!$N$10*'Ком. предложение 10'!$D$72</f>
        <v>0</v>
      </c>
      <c r="F19" s="21">
        <f>'Тех. предложение 10'!$N$7*'Ком. предложение 10'!$D$50+'Тех. предложение 10'!$N$10*'Ком. предложение 10'!$D$72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10'!$B$10</f>
        <v>0</v>
      </c>
      <c r="C24" s="22">
        <f>C16*'Ком. предложение 10'!$C$10</f>
        <v>0</v>
      </c>
      <c r="D24" s="21">
        <f>D16*'Ком. предложение 10'!$D$10</f>
        <v>0</v>
      </c>
      <c r="E24" s="21">
        <f>E16*'Ком. предложение 10'!$F$9</f>
        <v>0</v>
      </c>
      <c r="F24" s="21">
        <f>F16*'Ком. предложение 10'!$F$10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10'!$B$10</f>
        <v>0</v>
      </c>
      <c r="C25" s="22">
        <f>C17*'Ком. предложение 10'!$C$10</f>
        <v>0</v>
      </c>
      <c r="D25" s="21">
        <f>D17*'Ком. предложение 10'!$D$10</f>
        <v>0</v>
      </c>
      <c r="E25" s="21">
        <f>E17*'Ком. предложение 10'!$F$9</f>
        <v>0</v>
      </c>
      <c r="F25" s="21">
        <f>F17*'Ком. предложение 10'!$F$10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10'!$C$10</f>
        <v>0</v>
      </c>
      <c r="C26" s="21">
        <f>C18*'Ком. предложение 10'!$D$10</f>
        <v>0</v>
      </c>
      <c r="D26" s="21">
        <f>D18*'Ком. предложение 10'!$F$9</f>
        <v>0</v>
      </c>
      <c r="E26" s="21">
        <f>E18*'Ком. предложение 10'!$F$10</f>
        <v>0</v>
      </c>
      <c r="F26" s="21">
        <f>F18*'Ком. предложение 10'!$G$10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10'!$C$10</f>
        <v>0</v>
      </c>
      <c r="C27" s="21">
        <f>C19*'Ком. предложение 10'!$D$10</f>
        <v>0</v>
      </c>
      <c r="D27" s="21">
        <f>D19*'Ком. предложение 10'!$F$9</f>
        <v>0</v>
      </c>
      <c r="E27" s="21">
        <f>E19*'Ком. предложение 10'!$F$10</f>
        <v>0</v>
      </c>
      <c r="F27" s="21">
        <f>F19*'Ком. предложение 10'!$G$10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10'!$E$7-'Тех. предложение 10'!$N$7)</f>
        <v>28106.25</v>
      </c>
      <c r="C34" s="21">
        <f>$A$50*('Тех. предложение 10'!$E$7-'Тех. предложение 10'!$N$7)</f>
        <v>28106.25</v>
      </c>
      <c r="D34" s="21">
        <f>$A$50*('Тех. предложение 10'!$E$7-'Тех. предложение 10'!$N$7)</f>
        <v>28106.25</v>
      </c>
      <c r="E34" s="21">
        <f>$A$50*('Тех. предложение 10'!$E$7-'Тех. предложение 10'!$N$7)</f>
        <v>28106.25</v>
      </c>
      <c r="F34" s="21">
        <f>$A$50*('Тех. предложение 10'!$E$7-'Тех. предложение 10'!$N$7)</f>
        <v>28106.25</v>
      </c>
      <c r="G34" s="21" t="s">
        <v>1</v>
      </c>
      <c r="H34"/>
    </row>
    <row r="35" spans="1:8">
      <c r="A35" s="20" t="s">
        <v>21</v>
      </c>
      <c r="B35" s="21">
        <f>$B$50*('Тех. предложение 10'!$E$7-'Тех. предложение 10'!$N$7)</f>
        <v>18187.5</v>
      </c>
      <c r="C35" s="21">
        <f>$B$50*('Тех. предложение 10'!$E$7-'Тех. предложение 10'!$N$7)</f>
        <v>18187.5</v>
      </c>
      <c r="D35" s="21">
        <f>$B$50*('Тех. предложение 10'!$E$7-'Тех. предложение 10'!$N$7)</f>
        <v>18187.5</v>
      </c>
      <c r="E35" s="21">
        <f>$B$50*('Тех. предложение 10'!$E$7-'Тех. предложение 10'!$N$7)</f>
        <v>18187.5</v>
      </c>
      <c r="F35" s="21">
        <f>$B$50*('Тех. предложение 10'!$E$7-'Тех. предложение 10'!$N$7)</f>
        <v>18187.5</v>
      </c>
      <c r="G35" s="21" t="s">
        <v>1</v>
      </c>
      <c r="H35"/>
    </row>
    <row r="36" spans="1:8">
      <c r="A36" s="20" t="s">
        <v>22</v>
      </c>
      <c r="B36" s="21">
        <f>$C$50*('Тех. предложение 10'!$E$7-'Тех. предложение 10'!$N$7)</f>
        <v>18318.75</v>
      </c>
      <c r="C36" s="21">
        <f>$C$50*('Тех. предложение 10'!$E$7-'Тех. предложение 10'!$N$7)</f>
        <v>18318.75</v>
      </c>
      <c r="D36" s="21">
        <f>$C$50*('Тех. предложение 10'!$E$7-'Тех. предложение 10'!$N$7)</f>
        <v>18318.75</v>
      </c>
      <c r="E36" s="21">
        <f>$C$50*('Тех. предложение 10'!$E$7-'Тех. предложение 10'!$N$7)</f>
        <v>18318.75</v>
      </c>
      <c r="F36" s="21">
        <f>$C$50*('Тех. предложение 10'!$E$7-'Тех. предложение 10'!$N$7)</f>
        <v>18318.75</v>
      </c>
      <c r="G36" s="21" t="s">
        <v>1</v>
      </c>
      <c r="H36"/>
    </row>
    <row r="37" spans="1:8">
      <c r="A37" s="20" t="s">
        <v>23</v>
      </c>
      <c r="B37" s="21">
        <f>$D$50*('Тех. предложение 10'!$E$7-'Тех. предложение 10'!$N$7)</f>
        <v>28743.75</v>
      </c>
      <c r="C37" s="21">
        <f>$D$50*('Тех. предложение 10'!$E$7-'Тех. предложение 10'!$N$7)</f>
        <v>28743.75</v>
      </c>
      <c r="D37" s="21">
        <f>$D$50*('Тех. предложение 10'!$E$7-'Тех. предложение 10'!$N$7)</f>
        <v>28743.75</v>
      </c>
      <c r="E37" s="21">
        <f>$D$50*('Тех. предложение 10'!$E$7-'Тех. предложение 10'!$N$7)</f>
        <v>28743.75</v>
      </c>
      <c r="F37" s="21">
        <f>$D$50*('Тех. предложение 10'!$E$7-'Тех. предложение 10'!$N$7)</f>
        <v>28743.75</v>
      </c>
      <c r="G37" s="21" t="s">
        <v>1</v>
      </c>
      <c r="H37"/>
    </row>
    <row r="38" spans="1:8">
      <c r="A38" s="20" t="s">
        <v>24</v>
      </c>
      <c r="B38" s="21">
        <f>SUM(B34:B37)</f>
        <v>93356.25</v>
      </c>
      <c r="C38" s="21">
        <f t="shared" ref="C38:F38" si="3">SUM(C34:C37)</f>
        <v>93356.25</v>
      </c>
      <c r="D38" s="21">
        <f t="shared" si="3"/>
        <v>93356.25</v>
      </c>
      <c r="E38" s="21">
        <f t="shared" si="3"/>
        <v>93356.25</v>
      </c>
      <c r="F38" s="21">
        <f t="shared" si="3"/>
        <v>93356.25</v>
      </c>
      <c r="G38" s="21">
        <f>SUM(B38:F38)</f>
        <v>466781.25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62590.591165124999</v>
      </c>
      <c r="C42" s="21">
        <f>C34*$B$10</f>
        <v>62590.591165124999</v>
      </c>
      <c r="D42" s="21">
        <f>D34*$C$10</f>
        <v>67159.704320179124</v>
      </c>
      <c r="E42" s="21">
        <f>E34*$D$10</f>
        <v>71592.244805310955</v>
      </c>
      <c r="F42" s="21">
        <f>F34*$F$9</f>
        <v>1855.0125</v>
      </c>
      <c r="G42" s="21" t="s">
        <v>1</v>
      </c>
      <c r="H42"/>
    </row>
    <row r="43" spans="1:8">
      <c r="A43" s="20" t="s">
        <v>21</v>
      </c>
      <c r="B43" s="21">
        <f t="shared" si="4"/>
        <v>40502.250453749999</v>
      </c>
      <c r="C43" s="21">
        <f>C35*$B$10</f>
        <v>40502.250453749999</v>
      </c>
      <c r="D43" s="21">
        <f>D35*$C$10</f>
        <v>43458.914736873747</v>
      </c>
      <c r="E43" s="21">
        <f>E35*$D$10</f>
        <v>46327.20310950742</v>
      </c>
      <c r="F43" s="21">
        <f>F35*$F$9</f>
        <v>1200.375</v>
      </c>
      <c r="G43" s="21" t="s">
        <v>1</v>
      </c>
      <c r="H43"/>
    </row>
    <row r="44" spans="1:8">
      <c r="A44" s="20" t="s">
        <v>22</v>
      </c>
      <c r="B44" s="21">
        <f t="shared" si="4"/>
        <v>40794.534735374997</v>
      </c>
      <c r="C44" s="21">
        <f>C36*$C$10</f>
        <v>43772.535771057366</v>
      </c>
      <c r="D44" s="21">
        <f>D36*$D$10</f>
        <v>46661.523131947164</v>
      </c>
      <c r="E44" s="21">
        <f>E36*$F$9</f>
        <v>1209.0375000000001</v>
      </c>
      <c r="F44" s="21">
        <f>F36*$F$10</f>
        <v>53024.101780126948</v>
      </c>
      <c r="G44" s="21" t="s">
        <v>1</v>
      </c>
      <c r="H44"/>
    </row>
    <row r="45" spans="1:8">
      <c r="A45" s="20" t="s">
        <v>23</v>
      </c>
      <c r="B45" s="21">
        <f>B37*$B$10</f>
        <v>64010.257675875</v>
      </c>
      <c r="C45" s="21">
        <f>C37*$C$10</f>
        <v>68683.006486213868</v>
      </c>
      <c r="D45" s="21">
        <f>D37*$D$10</f>
        <v>73216.084914303996</v>
      </c>
      <c r="E45" s="21">
        <f>E37*$F$9</f>
        <v>1897.0875000000001</v>
      </c>
      <c r="F45" s="21">
        <f>F37*$F$10</f>
        <v>83199.537388878831</v>
      </c>
      <c r="G45" s="21" t="s">
        <v>1</v>
      </c>
      <c r="H45"/>
    </row>
    <row r="46" spans="1:8">
      <c r="A46" s="20" t="s">
        <v>24</v>
      </c>
      <c r="B46" s="21">
        <f>SUM(B42:B45)</f>
        <v>207897.63403012502</v>
      </c>
      <c r="C46" s="21">
        <f t="shared" ref="C46:F46" si="5">SUM(C42:C45)</f>
        <v>215548.38387614622</v>
      </c>
      <c r="D46" s="21">
        <f t="shared" si="5"/>
        <v>230496.22710330403</v>
      </c>
      <c r="E46" s="21">
        <f t="shared" si="5"/>
        <v>121025.57291481837</v>
      </c>
      <c r="F46" s="21">
        <f t="shared" si="5"/>
        <v>139279.02666900578</v>
      </c>
      <c r="G46" s="21">
        <f>SUM(B46:F46)</f>
        <v>914246.84459339944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1499</v>
      </c>
      <c r="B50" s="30">
        <v>970</v>
      </c>
      <c r="C50" s="30">
        <v>977</v>
      </c>
      <c r="D50" s="30">
        <v>1533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10'!$E$10-'Тех. предложение 10'!$N$10)</f>
        <v>3953.3999999999996</v>
      </c>
      <c r="C56" s="21">
        <f>$A$72*('Тех. предложение 10'!$E$10-'Тех. предложение 10'!$N$10)</f>
        <v>3953.3999999999996</v>
      </c>
      <c r="D56" s="21">
        <f>$A$72*('Тех. предложение 10'!$E$10-'Тех. предложение 10'!$N$10)</f>
        <v>3953.3999999999996</v>
      </c>
      <c r="E56" s="21">
        <f>$A$72*('Тех. предложение 10'!$E$10-'Тех. предложение 10'!$N$10)</f>
        <v>3953.3999999999996</v>
      </c>
      <c r="F56" s="21">
        <f>$A$72*('Тех. предложение 10'!$E$10-'Тех. предложение 10'!$N$10)</f>
        <v>3953.3999999999996</v>
      </c>
      <c r="G56" s="29" t="s">
        <v>1</v>
      </c>
      <c r="H56"/>
    </row>
    <row r="57" spans="1:8">
      <c r="A57" s="20" t="s">
        <v>21</v>
      </c>
      <c r="B57" s="21">
        <f>$B$72*('Тех. предложение 10'!$E$10-'Тех. предложение 10'!$N$10)</f>
        <v>1590.6</v>
      </c>
      <c r="C57" s="21">
        <f>$B$72*('Тех. предложение 10'!$E$10-'Тех. предложение 10'!$N$10)</f>
        <v>1590.6</v>
      </c>
      <c r="D57" s="21">
        <f>$B$72*('Тех. предложение 10'!$E$10-'Тех. предложение 10'!$N$10)</f>
        <v>1590.6</v>
      </c>
      <c r="E57" s="21">
        <f>$B$72*('Тех. предложение 10'!$E$10-'Тех. предложение 10'!$N$10)</f>
        <v>1590.6</v>
      </c>
      <c r="F57" s="21">
        <f>$B$72*('Тех. предложение 10'!$E$10-'Тех. предложение 10'!$N$10)</f>
        <v>1590.6</v>
      </c>
      <c r="G57" s="29" t="s">
        <v>1</v>
      </c>
      <c r="H57"/>
    </row>
    <row r="58" spans="1:8">
      <c r="A58" s="20" t="s">
        <v>22</v>
      </c>
      <c r="B58" s="21">
        <f>$C$72*('Тех. предложение 10'!$E$10-'Тех. предложение 10'!$N$10)</f>
        <v>1597.1999999999998</v>
      </c>
      <c r="C58" s="21">
        <f>$C$72*('Тех. предложение 10'!$E$10-'Тех. предложение 10'!$N$10)</f>
        <v>1597.1999999999998</v>
      </c>
      <c r="D58" s="21">
        <f>$C$72*('Тех. предложение 10'!$E$10-'Тех. предложение 10'!$N$10)</f>
        <v>1597.1999999999998</v>
      </c>
      <c r="E58" s="21">
        <f>$C$72*('Тех. предложение 10'!$E$10-'Тех. предложение 10'!$N$10)</f>
        <v>1597.1999999999998</v>
      </c>
      <c r="F58" s="21">
        <f>$C$72*('Тех. предложение 10'!$E$10-'Тех. предложение 10'!$N$10)</f>
        <v>1597.1999999999998</v>
      </c>
      <c r="G58" s="29" t="s">
        <v>1</v>
      </c>
      <c r="H58"/>
    </row>
    <row r="59" spans="1:8">
      <c r="A59" s="20" t="s">
        <v>23</v>
      </c>
      <c r="B59" s="21">
        <f>$D$72*('Тех. предложение 10'!$E$10-'Тех. предложение 10'!$N$10)</f>
        <v>4045.7999999999997</v>
      </c>
      <c r="C59" s="21">
        <f>$D$72*('Тех. предложение 10'!$E$10-'Тех. предложение 10'!$N$10)</f>
        <v>4045.7999999999997</v>
      </c>
      <c r="D59" s="21">
        <f>$D$72*('Тех. предложение 10'!$E$10-'Тех. предложение 10'!$N$10)</f>
        <v>4045.7999999999997</v>
      </c>
      <c r="E59" s="21">
        <f>$D$72*('Тех. предложение 10'!$E$10-'Тех. предложение 10'!$N$10)</f>
        <v>4045.7999999999997</v>
      </c>
      <c r="F59" s="21">
        <f>$D$72*('Тех. предложение 10'!$E$10-'Тех. предложение 10'!$N$10)</f>
        <v>4045.7999999999997</v>
      </c>
      <c r="G59" s="29" t="s">
        <v>1</v>
      </c>
      <c r="H59"/>
    </row>
    <row r="60" spans="1:8">
      <c r="A60" s="20" t="s">
        <v>24</v>
      </c>
      <c r="B60" s="21">
        <f>SUM(B56:B59)</f>
        <v>11187</v>
      </c>
      <c r="C60" s="21">
        <f t="shared" ref="C60:F60" si="6">SUM(C56:C59)</f>
        <v>11187</v>
      </c>
      <c r="D60" s="21">
        <f t="shared" si="6"/>
        <v>11187</v>
      </c>
      <c r="E60" s="21">
        <f t="shared" si="6"/>
        <v>11187</v>
      </c>
      <c r="F60" s="21">
        <f t="shared" si="6"/>
        <v>11187</v>
      </c>
      <c r="G60" s="21">
        <f>SUM(B60:F60)</f>
        <v>55935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10'!$B$10</f>
        <v>8803.936601723999</v>
      </c>
      <c r="C64" s="22">
        <f>C56*'Ком. предложение 10'!$C$10</f>
        <v>9446.6239736498501</v>
      </c>
      <c r="D64" s="21">
        <f>D56*'Ком. предложение 10'!$D$10</f>
        <v>10070.101155910741</v>
      </c>
      <c r="E64" s="21">
        <f>E56*'Ком. предложение 10'!$F$9</f>
        <v>260.92439999999999</v>
      </c>
      <c r="F64" s="21">
        <f>F56*'Ком. предложение 10'!$F$10</f>
        <v>11443.219869126107</v>
      </c>
      <c r="G64" s="21" t="s">
        <v>1</v>
      </c>
      <c r="H64"/>
    </row>
    <row r="65" spans="1:8">
      <c r="A65" s="20" t="s">
        <v>21</v>
      </c>
      <c r="B65" s="22">
        <f>B57*'Ком. предложение 10'!$B$10</f>
        <v>3542.151454116</v>
      </c>
      <c r="C65" s="22">
        <f>C57*'Ком. предложение 10'!$C$10</f>
        <v>3800.7285102664673</v>
      </c>
      <c r="D65" s="21">
        <f>D57*'Ком. предложение 10'!$D$10</f>
        <v>4051.5765919440546</v>
      </c>
      <c r="E65" s="21">
        <f>E57*'Ком. предложение 10'!$F$9</f>
        <v>104.9796</v>
      </c>
      <c r="F65" s="21">
        <f>F57*'Ком. предложение 10'!$F$10</f>
        <v>4604.0333697151782</v>
      </c>
      <c r="G65" s="21" t="s">
        <v>1</v>
      </c>
      <c r="H65"/>
    </row>
    <row r="66" spans="1:8">
      <c r="A66" s="20" t="s">
        <v>22</v>
      </c>
      <c r="B66" s="22">
        <f>B58*'Ком. предложение 10'!$C$10</f>
        <v>3816.4991679854152</v>
      </c>
      <c r="C66" s="21">
        <f>C58*'Ком. предложение 10'!$D$10</f>
        <v>4068.3881130724531</v>
      </c>
      <c r="D66" s="21">
        <f>D58*'Ком. предложение 10'!$F$9</f>
        <v>105.4152</v>
      </c>
      <c r="E66" s="21">
        <f>E58*'Ком. предложение 10'!$F$10</f>
        <v>4623.1372426185608</v>
      </c>
      <c r="F66" s="21">
        <f>F58*'Ком. предложение 10'!$G$10</f>
        <v>4928.2643006313856</v>
      </c>
      <c r="G66" s="21" t="s">
        <v>1</v>
      </c>
      <c r="H66"/>
    </row>
    <row r="67" spans="1:8">
      <c r="A67" s="20" t="s">
        <v>23</v>
      </c>
      <c r="B67" s="22">
        <f>B59*'Ком. предложение 10'!$C$10</f>
        <v>9667.4131817151228</v>
      </c>
      <c r="C67" s="21">
        <f>C59*'Ком. предложение 10'!$D$10</f>
        <v>10305.462451708321</v>
      </c>
      <c r="D67" s="21">
        <f>D59*'Ком. предложение 10'!$F$9</f>
        <v>267.02280000000002</v>
      </c>
      <c r="E67" s="21">
        <f>E59*'Ком. предложение 10'!$F$10</f>
        <v>11710.674089773462</v>
      </c>
      <c r="F67" s="21">
        <f>F59*'Ком. предложение 10'!$G$10</f>
        <v>12483.578579698511</v>
      </c>
      <c r="G67" s="21" t="s">
        <v>1</v>
      </c>
      <c r="H67"/>
    </row>
    <row r="68" spans="1:8">
      <c r="A68" s="20" t="s">
        <v>24</v>
      </c>
      <c r="B68" s="21">
        <f>SUM(B64:B67)</f>
        <v>25830.000405540537</v>
      </c>
      <c r="C68" s="21">
        <f t="shared" ref="C68:F68" si="7">SUM(C64:C67)</f>
        <v>27621.203048697091</v>
      </c>
      <c r="D68" s="21">
        <f t="shared" si="7"/>
        <v>14494.115747854796</v>
      </c>
      <c r="E68" s="21">
        <f t="shared" si="7"/>
        <v>16699.715332392021</v>
      </c>
      <c r="F68" s="21">
        <f t="shared" si="7"/>
        <v>33459.096119171183</v>
      </c>
      <c r="G68" s="21">
        <f>SUM(B68:F68)</f>
        <v>118104.13065365562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>
        <v>599</v>
      </c>
      <c r="B72" s="30">
        <v>241</v>
      </c>
      <c r="C72" s="30">
        <v>242</v>
      </c>
      <c r="D72" s="30">
        <v>613</v>
      </c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32059.65</v>
      </c>
      <c r="C78" s="21">
        <f>C34+C56</f>
        <v>32059.65</v>
      </c>
      <c r="D78" s="21">
        <f t="shared" ref="D78:F78" si="9">D34+D56</f>
        <v>32059.65</v>
      </c>
      <c r="E78" s="21">
        <f t="shared" si="9"/>
        <v>32059.65</v>
      </c>
      <c r="F78" s="21">
        <f t="shared" si="9"/>
        <v>32059.65</v>
      </c>
      <c r="G78" s="29" t="s">
        <v>1</v>
      </c>
      <c r="H78"/>
    </row>
    <row r="79" spans="1:8">
      <c r="A79" s="20" t="s">
        <v>21</v>
      </c>
      <c r="B79" s="21">
        <f t="shared" si="8"/>
        <v>19778.099999999999</v>
      </c>
      <c r="C79" s="21">
        <f t="shared" si="8"/>
        <v>19778.099999999999</v>
      </c>
      <c r="D79" s="21">
        <f t="shared" si="8"/>
        <v>19778.099999999999</v>
      </c>
      <c r="E79" s="21">
        <f t="shared" si="8"/>
        <v>19778.099999999999</v>
      </c>
      <c r="F79" s="21">
        <f t="shared" si="8"/>
        <v>19778.099999999999</v>
      </c>
      <c r="G79" s="29" t="s">
        <v>1</v>
      </c>
      <c r="H79"/>
    </row>
    <row r="80" spans="1:8">
      <c r="A80" s="20" t="s">
        <v>22</v>
      </c>
      <c r="B80" s="21">
        <f t="shared" si="8"/>
        <v>19915.95</v>
      </c>
      <c r="C80" s="21">
        <f t="shared" si="8"/>
        <v>19915.95</v>
      </c>
      <c r="D80" s="21">
        <f t="shared" si="8"/>
        <v>19915.95</v>
      </c>
      <c r="E80" s="21">
        <f t="shared" si="8"/>
        <v>19915.95</v>
      </c>
      <c r="F80" s="21">
        <f t="shared" si="8"/>
        <v>19915.95</v>
      </c>
      <c r="G80" s="29" t="s">
        <v>1</v>
      </c>
      <c r="H80"/>
    </row>
    <row r="81" spans="1:8">
      <c r="A81" s="20" t="s">
        <v>23</v>
      </c>
      <c r="B81" s="21">
        <f>B37+B59</f>
        <v>32789.550000000003</v>
      </c>
      <c r="C81" s="21">
        <f t="shared" si="8"/>
        <v>32789.550000000003</v>
      </c>
      <c r="D81" s="21">
        <f t="shared" si="8"/>
        <v>32789.550000000003</v>
      </c>
      <c r="E81" s="21">
        <f t="shared" si="8"/>
        <v>32789.550000000003</v>
      </c>
      <c r="F81" s="21">
        <f t="shared" si="8"/>
        <v>32789.550000000003</v>
      </c>
      <c r="G81" s="29" t="s">
        <v>1</v>
      </c>
      <c r="H81"/>
    </row>
    <row r="82" spans="1:8">
      <c r="A82" s="20" t="s">
        <v>24</v>
      </c>
      <c r="B82" s="21">
        <f>SUM(B78:B81)</f>
        <v>104543.25</v>
      </c>
      <c r="C82" s="21">
        <f t="shared" ref="C82:F82" si="10">SUM(C78:C81)</f>
        <v>104543.25</v>
      </c>
      <c r="D82" s="21">
        <f t="shared" si="10"/>
        <v>104543.25</v>
      </c>
      <c r="E82" s="21">
        <f t="shared" si="10"/>
        <v>104543.25</v>
      </c>
      <c r="F82" s="21">
        <f t="shared" si="10"/>
        <v>104543.25</v>
      </c>
      <c r="G82" s="21">
        <f>SUM(B82:F82)</f>
        <v>522716.25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71394.527766849002</v>
      </c>
      <c r="C86" s="21">
        <f>C42+C64</f>
        <v>72037.215138774845</v>
      </c>
      <c r="D86" s="21">
        <f t="shared" ref="D86:F86" si="12">D42+D64</f>
        <v>77229.805476089867</v>
      </c>
      <c r="E86" s="21">
        <f t="shared" si="12"/>
        <v>71853.169205310958</v>
      </c>
      <c r="F86" s="21">
        <f t="shared" si="12"/>
        <v>13298.232369126108</v>
      </c>
      <c r="G86" s="21" t="s">
        <v>1</v>
      </c>
      <c r="H86"/>
    </row>
    <row r="87" spans="1:8">
      <c r="A87" s="20" t="s">
        <v>21</v>
      </c>
      <c r="B87" s="21">
        <f t="shared" si="11"/>
        <v>44044.401907865999</v>
      </c>
      <c r="C87" s="21">
        <f t="shared" si="11"/>
        <v>44302.978964016467</v>
      </c>
      <c r="D87" s="21">
        <f t="shared" si="11"/>
        <v>47510.4913288178</v>
      </c>
      <c r="E87" s="21">
        <f t="shared" si="11"/>
        <v>46432.182709507419</v>
      </c>
      <c r="F87" s="21">
        <f t="shared" si="11"/>
        <v>5804.4083697151782</v>
      </c>
      <c r="G87" s="21" t="s">
        <v>1</v>
      </c>
      <c r="H87"/>
    </row>
    <row r="88" spans="1:8">
      <c r="A88" s="20" t="s">
        <v>22</v>
      </c>
      <c r="B88" s="21">
        <f t="shared" si="11"/>
        <v>44611.03390336041</v>
      </c>
      <c r="C88" s="21">
        <f t="shared" si="11"/>
        <v>47840.923884129821</v>
      </c>
      <c r="D88" s="21">
        <f t="shared" si="11"/>
        <v>46766.938331947167</v>
      </c>
      <c r="E88" s="21">
        <f t="shared" si="11"/>
        <v>5832.1747426185611</v>
      </c>
      <c r="F88" s="21">
        <f t="shared" si="11"/>
        <v>57952.366080758336</v>
      </c>
      <c r="G88" s="21" t="s">
        <v>1</v>
      </c>
      <c r="H88"/>
    </row>
    <row r="89" spans="1:8">
      <c r="A89" s="20" t="s">
        <v>23</v>
      </c>
      <c r="B89" s="21">
        <f>B45+B67</f>
        <v>73677.670857590128</v>
      </c>
      <c r="C89" s="21">
        <f t="shared" si="11"/>
        <v>78988.468937922182</v>
      </c>
      <c r="D89" s="21">
        <f t="shared" si="11"/>
        <v>73483.107714304002</v>
      </c>
      <c r="E89" s="21">
        <f t="shared" si="11"/>
        <v>13607.761589773461</v>
      </c>
      <c r="F89" s="21">
        <f t="shared" si="11"/>
        <v>95683.115968577345</v>
      </c>
      <c r="G89" s="21" t="s">
        <v>1</v>
      </c>
      <c r="H89"/>
    </row>
    <row r="90" spans="1:8">
      <c r="A90" s="20" t="s">
        <v>24</v>
      </c>
      <c r="B90" s="21">
        <f>SUM(B86:B89)</f>
        <v>233727.63443566553</v>
      </c>
      <c r="C90" s="21">
        <f t="shared" ref="C90:F90" si="13">SUM(C86:C89)</f>
        <v>243169.58692484332</v>
      </c>
      <c r="D90" s="21">
        <f t="shared" si="13"/>
        <v>244990.34285115884</v>
      </c>
      <c r="E90" s="21">
        <f t="shared" si="13"/>
        <v>137725.28824721038</v>
      </c>
      <c r="F90" s="21">
        <f t="shared" si="13"/>
        <v>172738.12278817699</v>
      </c>
      <c r="G90" s="21">
        <f>SUM(B90:F90)</f>
        <v>1032350.9752470549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2" spans="1:8">
      <c r="H92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28853.685000000001</v>
      </c>
      <c r="C96" s="21">
        <f t="shared" si="14"/>
        <v>28853.685000000001</v>
      </c>
      <c r="D96" s="21">
        <f t="shared" si="14"/>
        <v>28853.685000000001</v>
      </c>
      <c r="E96" s="21">
        <f t="shared" si="14"/>
        <v>28853.685000000001</v>
      </c>
      <c r="F96" s="21">
        <f t="shared" si="14"/>
        <v>28853.685000000001</v>
      </c>
      <c r="G96" s="21" t="s">
        <v>1</v>
      </c>
      <c r="H96"/>
    </row>
    <row r="97" spans="1:8">
      <c r="A97" s="20" t="s">
        <v>21</v>
      </c>
      <c r="B97" s="21">
        <f t="shared" si="14"/>
        <v>17800.29</v>
      </c>
      <c r="C97" s="21">
        <f t="shared" si="14"/>
        <v>17800.29</v>
      </c>
      <c r="D97" s="21">
        <f t="shared" si="14"/>
        <v>17800.29</v>
      </c>
      <c r="E97" s="21">
        <f t="shared" si="14"/>
        <v>17800.29</v>
      </c>
      <c r="F97" s="21">
        <f t="shared" si="14"/>
        <v>17800.29</v>
      </c>
      <c r="G97" s="21" t="s">
        <v>1</v>
      </c>
      <c r="H97"/>
    </row>
    <row r="98" spans="1:8">
      <c r="A98" s="20" t="s">
        <v>22</v>
      </c>
      <c r="B98" s="21">
        <f t="shared" si="14"/>
        <v>17924.355</v>
      </c>
      <c r="C98" s="21">
        <f t="shared" si="14"/>
        <v>17924.355</v>
      </c>
      <c r="D98" s="21">
        <f t="shared" si="14"/>
        <v>17924.355</v>
      </c>
      <c r="E98" s="21">
        <f t="shared" si="14"/>
        <v>17924.355</v>
      </c>
      <c r="F98" s="21">
        <f t="shared" si="14"/>
        <v>17924.355</v>
      </c>
      <c r="G98" s="21" t="s">
        <v>1</v>
      </c>
      <c r="H98"/>
    </row>
    <row r="99" spans="1:8">
      <c r="A99" s="20" t="s">
        <v>23</v>
      </c>
      <c r="B99" s="21">
        <f>B81*0.9</f>
        <v>29510.595000000005</v>
      </c>
      <c r="C99" s="21">
        <f t="shared" si="14"/>
        <v>29510.595000000005</v>
      </c>
      <c r="D99" s="21">
        <f t="shared" si="14"/>
        <v>29510.595000000005</v>
      </c>
      <c r="E99" s="21">
        <f t="shared" si="14"/>
        <v>29510.595000000005</v>
      </c>
      <c r="F99" s="21">
        <f t="shared" si="14"/>
        <v>29510.595000000005</v>
      </c>
      <c r="G99" s="21" t="s">
        <v>1</v>
      </c>
      <c r="H99"/>
    </row>
    <row r="100" spans="1:8">
      <c r="A100" s="20" t="s">
        <v>24</v>
      </c>
      <c r="B100" s="21">
        <f>SUM(B96:B99)</f>
        <v>94088.925000000003</v>
      </c>
      <c r="C100" s="21">
        <f t="shared" ref="C100:F100" si="15">SUM(C96:C99)</f>
        <v>94088.925000000003</v>
      </c>
      <c r="D100" s="21">
        <f t="shared" si="15"/>
        <v>94088.925000000003</v>
      </c>
      <c r="E100" s="21">
        <f t="shared" si="15"/>
        <v>94088.925000000003</v>
      </c>
      <c r="F100" s="21">
        <f t="shared" si="15"/>
        <v>94088.925000000003</v>
      </c>
      <c r="G100" s="21">
        <f>SUM(B100:F100)</f>
        <v>470444.625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64255.074990164103</v>
      </c>
      <c r="C104" s="21">
        <f t="shared" si="16"/>
        <v>64833.493624897361</v>
      </c>
      <c r="D104" s="21">
        <f t="shared" si="16"/>
        <v>69506.824928480884</v>
      </c>
      <c r="E104" s="21">
        <f t="shared" si="16"/>
        <v>64667.852284779867</v>
      </c>
      <c r="F104" s="21">
        <f t="shared" si="16"/>
        <v>11968.409132213497</v>
      </c>
      <c r="G104" s="21" t="s">
        <v>1</v>
      </c>
      <c r="H104"/>
    </row>
    <row r="105" spans="1:8">
      <c r="A105" s="20" t="s">
        <v>21</v>
      </c>
      <c r="B105" s="21">
        <f t="shared" si="16"/>
        <v>39639.961717079401</v>
      </c>
      <c r="C105" s="21">
        <f t="shared" si="16"/>
        <v>39872.681067614823</v>
      </c>
      <c r="D105" s="21">
        <f t="shared" si="16"/>
        <v>42759.442195936019</v>
      </c>
      <c r="E105" s="21">
        <f t="shared" si="16"/>
        <v>41788.964438556679</v>
      </c>
      <c r="F105" s="21">
        <f t="shared" si="16"/>
        <v>5223.9675327436607</v>
      </c>
      <c r="G105" s="21" t="s">
        <v>1</v>
      </c>
      <c r="H105"/>
    </row>
    <row r="106" spans="1:8">
      <c r="A106" s="20" t="s">
        <v>22</v>
      </c>
      <c r="B106" s="21">
        <f t="shared" si="16"/>
        <v>40149.930513024374</v>
      </c>
      <c r="C106" s="21">
        <f t="shared" si="16"/>
        <v>43056.83149571684</v>
      </c>
      <c r="D106" s="21">
        <f t="shared" si="16"/>
        <v>42090.24449875245</v>
      </c>
      <c r="E106" s="21">
        <f t="shared" si="16"/>
        <v>5248.9572683567048</v>
      </c>
      <c r="F106" s="21">
        <f t="shared" si="16"/>
        <v>52157.129472682507</v>
      </c>
      <c r="G106" s="21" t="s">
        <v>1</v>
      </c>
      <c r="H106"/>
    </row>
    <row r="107" spans="1:8">
      <c r="A107" s="20" t="s">
        <v>23</v>
      </c>
      <c r="B107" s="21">
        <f>B89*0.9</f>
        <v>66309.903771831116</v>
      </c>
      <c r="C107" s="21">
        <f t="shared" si="16"/>
        <v>71089.622044129967</v>
      </c>
      <c r="D107" s="21">
        <f t="shared" si="16"/>
        <v>66134.796942873611</v>
      </c>
      <c r="E107" s="21">
        <f t="shared" si="16"/>
        <v>12246.985430796116</v>
      </c>
      <c r="F107" s="21">
        <f t="shared" si="16"/>
        <v>86114.804371719612</v>
      </c>
      <c r="G107" s="21" t="s">
        <v>1</v>
      </c>
      <c r="H107"/>
    </row>
    <row r="108" spans="1:8">
      <c r="A108" s="20" t="s">
        <v>24</v>
      </c>
      <c r="B108" s="21">
        <f>SUM(B104:B107)</f>
        <v>210354.87099209899</v>
      </c>
      <c r="C108" s="21">
        <f t="shared" ref="C108:F108" si="17">SUM(C104:C107)</f>
        <v>218852.62823235898</v>
      </c>
      <c r="D108" s="21">
        <f t="shared" si="17"/>
        <v>220491.30856604298</v>
      </c>
      <c r="E108" s="21">
        <f t="shared" si="17"/>
        <v>123952.75942248938</v>
      </c>
      <c r="F108" s="21">
        <f t="shared" si="17"/>
        <v>155464.31050935929</v>
      </c>
      <c r="G108" s="21">
        <f>SUM(B108:F108)</f>
        <v>929115.87772234972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  <row r="114" spans="8:8">
      <c r="H114"/>
    </row>
    <row r="115" spans="8:8">
      <c r="H115"/>
    </row>
  </sheetData>
  <mergeCells count="3">
    <mergeCell ref="A2:G2"/>
    <mergeCell ref="A6:G6"/>
    <mergeCell ref="A93:G93"/>
  </mergeCells>
  <pageMargins left="0.25" right="0.25" top="0.75" bottom="0.75" header="0.3" footer="0.3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zoomScale="85" zoomScaleNormal="85" workbookViewId="0">
      <selection activeCell="U11" sqref="A3:U11"/>
    </sheetView>
  </sheetViews>
  <sheetFormatPr defaultRowHeight="12.75"/>
  <cols>
    <col min="1" max="1" width="5.42578125" style="31" customWidth="1"/>
    <col min="2" max="2" width="26.5703125" style="31" customWidth="1"/>
    <col min="3" max="3" width="14.28515625" style="31" customWidth="1"/>
    <col min="4" max="4" width="11.42578125" style="31" customWidth="1"/>
    <col min="5" max="5" width="11.28515625" style="31" customWidth="1"/>
    <col min="6" max="6" width="12.28515625" style="31" customWidth="1"/>
    <col min="7" max="7" width="9.140625" style="31" customWidth="1"/>
    <col min="8" max="8" width="12.85546875" style="31" customWidth="1"/>
    <col min="9" max="10" width="12.85546875" style="31" hidden="1" customWidth="1"/>
    <col min="11" max="11" width="26.140625" style="31" customWidth="1"/>
    <col min="12" max="12" width="14.85546875" style="31" customWidth="1"/>
    <col min="13" max="13" width="11.5703125" style="31" customWidth="1"/>
    <col min="14" max="14" width="10.5703125" style="31" customWidth="1"/>
    <col min="15" max="15" width="10.140625" style="31" customWidth="1"/>
    <col min="16" max="16" width="9" style="31" customWidth="1"/>
    <col min="17" max="17" width="12.42578125" style="31" bestFit="1" customWidth="1"/>
    <col min="18" max="18" width="12.42578125" style="31" hidden="1" customWidth="1"/>
    <col min="19" max="19" width="13.140625" style="31" customWidth="1"/>
    <col min="20" max="20" width="13.140625" style="31" hidden="1" customWidth="1"/>
    <col min="21" max="21" width="13.140625" style="31" customWidth="1"/>
    <col min="22" max="16384" width="9.140625" style="31"/>
  </cols>
  <sheetData>
    <row r="1" spans="1:21" ht="15">
      <c r="B1" s="105" t="s">
        <v>131</v>
      </c>
      <c r="C1" s="91"/>
      <c r="D1" s="91"/>
      <c r="E1" s="91"/>
      <c r="F1" s="91"/>
      <c r="G1" s="91"/>
      <c r="H1" s="91"/>
      <c r="I1" s="143"/>
      <c r="J1" s="143"/>
      <c r="K1" s="91"/>
      <c r="L1" s="91"/>
      <c r="M1" s="91"/>
    </row>
    <row r="2" spans="1:21" ht="15">
      <c r="B2" s="34"/>
      <c r="C2" s="34"/>
      <c r="D2" s="92"/>
      <c r="E2" s="92"/>
      <c r="F2" s="92"/>
      <c r="G2" s="92"/>
      <c r="H2" s="92"/>
      <c r="I2" s="144"/>
      <c r="J2" s="144"/>
      <c r="K2" s="92"/>
      <c r="L2" s="92"/>
      <c r="M2" s="34"/>
    </row>
    <row r="3" spans="1:21" ht="1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50"/>
      <c r="S3" s="203" t="s">
        <v>5</v>
      </c>
      <c r="T3" s="182" t="s">
        <v>106</v>
      </c>
      <c r="U3" s="180" t="s">
        <v>103</v>
      </c>
    </row>
    <row r="4" spans="1:21" ht="60">
      <c r="A4" s="196"/>
      <c r="B4" s="88" t="s">
        <v>47</v>
      </c>
      <c r="C4" s="97" t="s">
        <v>49</v>
      </c>
      <c r="D4" s="88" t="s">
        <v>2</v>
      </c>
      <c r="E4" s="88" t="s">
        <v>3</v>
      </c>
      <c r="F4" s="88" t="s">
        <v>7</v>
      </c>
      <c r="G4" s="35" t="s">
        <v>74</v>
      </c>
      <c r="H4" s="88" t="s">
        <v>6</v>
      </c>
      <c r="I4" s="146" t="s">
        <v>104</v>
      </c>
      <c r="J4" s="146" t="s">
        <v>105</v>
      </c>
      <c r="K4" s="152" t="s">
        <v>47</v>
      </c>
      <c r="L4" s="88" t="s">
        <v>49</v>
      </c>
      <c r="M4" s="88" t="s">
        <v>2</v>
      </c>
      <c r="N4" s="88" t="s">
        <v>3</v>
      </c>
      <c r="O4" s="88" t="s">
        <v>7</v>
      </c>
      <c r="P4" s="35" t="s">
        <v>74</v>
      </c>
      <c r="Q4" s="88" t="s">
        <v>6</v>
      </c>
      <c r="R4" s="146" t="s">
        <v>105</v>
      </c>
      <c r="S4" s="203"/>
      <c r="T4" s="200"/>
      <c r="U4" s="181"/>
    </row>
    <row r="5" spans="1:2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21" s="168" customFormat="1" ht="15">
      <c r="A6" s="160">
        <v>1</v>
      </c>
      <c r="B6" s="165" t="s">
        <v>92</v>
      </c>
      <c r="C6" s="166">
        <f>500*1.25</f>
        <v>625</v>
      </c>
      <c r="D6" s="160">
        <v>13</v>
      </c>
      <c r="E6" s="161">
        <f>C6*D6/1000</f>
        <v>8.125</v>
      </c>
      <c r="F6" s="162">
        <v>14000</v>
      </c>
      <c r="G6" s="162">
        <v>4979</v>
      </c>
      <c r="H6" s="163">
        <f>G6*E6</f>
        <v>40454.375</v>
      </c>
      <c r="I6" s="163">
        <f>1.75556 *1.18</f>
        <v>2.0715607999999999</v>
      </c>
      <c r="J6" s="163">
        <f>I6*H6</f>
        <v>83803.697438499992</v>
      </c>
      <c r="K6" s="165"/>
      <c r="L6" s="160"/>
      <c r="M6" s="160"/>
      <c r="N6" s="161">
        <f t="shared" ref="N6" si="0">L6*M6/1000</f>
        <v>0</v>
      </c>
      <c r="O6" s="162"/>
      <c r="P6" s="162">
        <v>4979</v>
      </c>
      <c r="Q6" s="161">
        <f>P6*N6</f>
        <v>0</v>
      </c>
      <c r="R6" s="163">
        <f>Q6*I6</f>
        <v>0</v>
      </c>
      <c r="S6" s="163">
        <f>H6-Q6</f>
        <v>40454.375</v>
      </c>
      <c r="T6" s="163">
        <f>J6-R6</f>
        <v>83803.697438499992</v>
      </c>
      <c r="U6" s="164">
        <f>1-Q6/H6</f>
        <v>1</v>
      </c>
    </row>
    <row r="7" spans="1:21" ht="15">
      <c r="A7" s="193" t="s">
        <v>40</v>
      </c>
      <c r="B7" s="194"/>
      <c r="C7" s="176"/>
      <c r="D7" s="71">
        <f>SUM(D6)</f>
        <v>13</v>
      </c>
      <c r="E7" s="72">
        <f t="shared" ref="E7:H7" si="1">SUM(E6)</f>
        <v>8.125</v>
      </c>
      <c r="F7" s="73"/>
      <c r="G7" s="73"/>
      <c r="H7" s="74">
        <f t="shared" si="1"/>
        <v>40454.375</v>
      </c>
      <c r="I7" s="74"/>
      <c r="J7" s="74">
        <f t="shared" ref="J7" si="2">SUM(J6)</f>
        <v>83803.697438499992</v>
      </c>
      <c r="K7" s="108"/>
      <c r="L7" s="71"/>
      <c r="M7" s="71">
        <f t="shared" ref="M7:T7" si="3">SUM(M6)</f>
        <v>0</v>
      </c>
      <c r="N7" s="72">
        <f t="shared" si="3"/>
        <v>0</v>
      </c>
      <c r="O7" s="73"/>
      <c r="P7" s="73"/>
      <c r="Q7" s="72">
        <f t="shared" si="3"/>
        <v>0</v>
      </c>
      <c r="R7" s="74">
        <f t="shared" si="3"/>
        <v>0</v>
      </c>
      <c r="S7" s="74">
        <f t="shared" si="3"/>
        <v>40454.375</v>
      </c>
      <c r="T7" s="74">
        <f t="shared" si="3"/>
        <v>83803.697438499992</v>
      </c>
      <c r="U7" s="136">
        <f t="shared" ref="U7:U11" si="4">1-Q7/H7</f>
        <v>1</v>
      </c>
    </row>
    <row r="8" spans="1:21" ht="15">
      <c r="A8" s="76">
        <v>1</v>
      </c>
      <c r="B8" s="79" t="s">
        <v>93</v>
      </c>
      <c r="C8" s="174">
        <f>80*1.15</f>
        <v>92</v>
      </c>
      <c r="D8" s="76">
        <v>44</v>
      </c>
      <c r="E8" s="80">
        <f>C8*D8/1000</f>
        <v>4.048</v>
      </c>
      <c r="F8" s="78">
        <v>3180</v>
      </c>
      <c r="G8" s="78">
        <v>1695</v>
      </c>
      <c r="H8" s="81">
        <f>G8*E8</f>
        <v>6861.36</v>
      </c>
      <c r="I8" s="159">
        <f>1.75556 *1.18</f>
        <v>2.0715607999999999</v>
      </c>
      <c r="J8" s="159">
        <f>I8*H8</f>
        <v>14213.724410687999</v>
      </c>
      <c r="K8" s="75"/>
      <c r="L8" s="76"/>
      <c r="M8" s="76"/>
      <c r="N8" s="80">
        <f>L8*M8/1000</f>
        <v>0</v>
      </c>
      <c r="O8" s="78"/>
      <c r="P8" s="78">
        <v>1695</v>
      </c>
      <c r="Q8" s="80">
        <f>P8*N8</f>
        <v>0</v>
      </c>
      <c r="R8" s="80">
        <f>Q8*I8</f>
        <v>0</v>
      </c>
      <c r="S8" s="81">
        <f>H8-Q8</f>
        <v>6861.36</v>
      </c>
      <c r="T8" s="81">
        <f>J8-R8</f>
        <v>14213.724410687999</v>
      </c>
      <c r="U8" s="137">
        <f>1-Q8/H8</f>
        <v>1</v>
      </c>
    </row>
    <row r="9" spans="1:21" ht="15">
      <c r="A9" s="76">
        <f>A8+1</f>
        <v>2</v>
      </c>
      <c r="B9" s="79" t="s">
        <v>94</v>
      </c>
      <c r="C9" s="175">
        <v>100</v>
      </c>
      <c r="D9" s="38">
        <v>14</v>
      </c>
      <c r="E9" s="41">
        <f>C9*D9/1000</f>
        <v>1.4</v>
      </c>
      <c r="F9" s="39">
        <v>1200</v>
      </c>
      <c r="G9" s="78">
        <v>1695</v>
      </c>
      <c r="H9" s="42">
        <f>G9*E9</f>
        <v>2373</v>
      </c>
      <c r="I9" s="159">
        <f>1.75556 *1.18</f>
        <v>2.0715607999999999</v>
      </c>
      <c r="J9" s="159">
        <f>I9*H9</f>
        <v>4915.8137784</v>
      </c>
      <c r="K9" s="106"/>
      <c r="L9" s="38"/>
      <c r="M9" s="38"/>
      <c r="N9" s="41">
        <f>L9*M9/1000</f>
        <v>0</v>
      </c>
      <c r="O9" s="39"/>
      <c r="P9" s="78">
        <v>1695</v>
      </c>
      <c r="Q9" s="41">
        <f>P9*N9</f>
        <v>0</v>
      </c>
      <c r="R9" s="41">
        <f>Q9*I9</f>
        <v>0</v>
      </c>
      <c r="S9" s="42">
        <f>H9-Q9</f>
        <v>2373</v>
      </c>
      <c r="T9" s="42">
        <f>J9-R9</f>
        <v>4915.8137784</v>
      </c>
      <c r="U9" s="138">
        <f>1-Q9/H9</f>
        <v>1</v>
      </c>
    </row>
    <row r="10" spans="1:21" ht="15" customHeight="1">
      <c r="A10" s="206" t="s">
        <v>41</v>
      </c>
      <c r="B10" s="206"/>
      <c r="C10" s="172"/>
      <c r="D10" s="109">
        <f>SUM(D8:D9)</f>
        <v>58</v>
      </c>
      <c r="E10" s="110">
        <f t="shared" ref="E10:H10" si="5">SUM(E8:E9)</f>
        <v>5.4480000000000004</v>
      </c>
      <c r="F10" s="111">
        <f t="shared" si="5"/>
        <v>4380</v>
      </c>
      <c r="G10" s="112">
        <f t="shared" si="5"/>
        <v>3390</v>
      </c>
      <c r="H10" s="113">
        <f t="shared" si="5"/>
        <v>9234.36</v>
      </c>
      <c r="I10" s="113"/>
      <c r="J10" s="113">
        <f t="shared" ref="J10" si="6">SUM(J8:J9)</f>
        <v>19129.538189087998</v>
      </c>
      <c r="K10" s="114"/>
      <c r="L10" s="109"/>
      <c r="M10" s="109">
        <f t="shared" ref="M10:T10" si="7">SUM(M8:M9)</f>
        <v>0</v>
      </c>
      <c r="N10" s="110">
        <f t="shared" si="7"/>
        <v>0</v>
      </c>
      <c r="O10" s="111"/>
      <c r="P10" s="112"/>
      <c r="Q10" s="110">
        <f t="shared" si="7"/>
        <v>0</v>
      </c>
      <c r="R10" s="110">
        <f t="shared" si="7"/>
        <v>0</v>
      </c>
      <c r="S10" s="113">
        <f t="shared" si="7"/>
        <v>9234.36</v>
      </c>
      <c r="T10" s="113">
        <f t="shared" si="7"/>
        <v>19129.538189087998</v>
      </c>
      <c r="U10" s="139">
        <f t="shared" si="4"/>
        <v>1</v>
      </c>
    </row>
    <row r="11" spans="1:21" ht="27" customHeight="1">
      <c r="A11" s="184" t="s">
        <v>130</v>
      </c>
      <c r="B11" s="185"/>
      <c r="C11" s="40"/>
      <c r="D11" s="44">
        <f>D7+D10</f>
        <v>71</v>
      </c>
      <c r="E11" s="45">
        <f t="shared" ref="E11:J11" si="8">E7+E10</f>
        <v>13.573</v>
      </c>
      <c r="F11" s="43"/>
      <c r="G11" s="43"/>
      <c r="H11" s="46">
        <f t="shared" si="8"/>
        <v>49688.735000000001</v>
      </c>
      <c r="I11" s="46"/>
      <c r="J11" s="46">
        <f t="shared" si="8"/>
        <v>102933.23562758799</v>
      </c>
      <c r="K11" s="43"/>
      <c r="L11" s="43"/>
      <c r="M11" s="47">
        <f t="shared" ref="M11:T11" si="9">M7+M10</f>
        <v>0</v>
      </c>
      <c r="N11" s="48">
        <f t="shared" si="9"/>
        <v>0</v>
      </c>
      <c r="O11" s="46"/>
      <c r="P11" s="43"/>
      <c r="Q11" s="48">
        <f t="shared" si="9"/>
        <v>0</v>
      </c>
      <c r="R11" s="48">
        <f t="shared" si="9"/>
        <v>0</v>
      </c>
      <c r="S11" s="46">
        <f t="shared" si="9"/>
        <v>49688.735000000001</v>
      </c>
      <c r="T11" s="46">
        <f t="shared" si="9"/>
        <v>102933.23562758799</v>
      </c>
      <c r="U11" s="126">
        <f t="shared" si="4"/>
        <v>1</v>
      </c>
    </row>
    <row r="12" spans="1:21" ht="15" hidden="1">
      <c r="B12" s="49"/>
      <c r="C12" s="50"/>
      <c r="D12" s="50"/>
      <c r="E12" s="50"/>
      <c r="F12" s="50"/>
      <c r="G12" s="50"/>
      <c r="H12" s="50"/>
      <c r="I12" s="151"/>
      <c r="J12" s="151"/>
      <c r="K12" s="50"/>
      <c r="L12" s="50"/>
      <c r="M12" s="50"/>
      <c r="O12" s="89"/>
      <c r="P12" s="204" t="s">
        <v>50</v>
      </c>
      <c r="Q12" s="204"/>
      <c r="R12" s="151"/>
      <c r="S12" s="51" t="e">
        <f>H11/Q11</f>
        <v>#DIV/0!</v>
      </c>
      <c r="T12" s="51"/>
      <c r="U12" s="37" t="s">
        <v>51</v>
      </c>
    </row>
    <row r="13" spans="1:21" ht="15" hidden="1">
      <c r="A13" s="52"/>
      <c r="B13" s="90"/>
      <c r="C13" s="90"/>
      <c r="D13" s="90"/>
      <c r="E13" s="90"/>
      <c r="F13" s="90"/>
      <c r="G13" s="90"/>
      <c r="H13" s="90"/>
      <c r="I13" s="148"/>
      <c r="J13" s="148"/>
      <c r="K13" s="50"/>
      <c r="L13" s="50"/>
      <c r="M13" s="50"/>
      <c r="P13" s="205" t="s">
        <v>52</v>
      </c>
      <c r="Q13" s="205"/>
      <c r="R13" s="151"/>
      <c r="S13" s="53" t="e">
        <f>U11/#REF!*100</f>
        <v>#REF!</v>
      </c>
      <c r="T13" s="53"/>
      <c r="U13" s="37" t="s">
        <v>53</v>
      </c>
    </row>
    <row r="14" spans="1:21" ht="60" hidden="1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0"/>
      <c r="L14" s="50"/>
      <c r="Q14" s="88" t="s">
        <v>54</v>
      </c>
      <c r="R14" s="146"/>
      <c r="S14" s="56" t="s">
        <v>55</v>
      </c>
      <c r="T14" s="153"/>
    </row>
    <row r="15" spans="1:21" ht="30" hidden="1">
      <c r="A15" s="57"/>
      <c r="B15" s="58"/>
      <c r="C15" s="57"/>
      <c r="D15" s="57"/>
      <c r="E15" s="54"/>
      <c r="F15" s="59"/>
      <c r="G15" s="54"/>
      <c r="H15" s="59"/>
      <c r="I15" s="59"/>
      <c r="J15" s="59"/>
      <c r="P15" s="60" t="s">
        <v>56</v>
      </c>
      <c r="Q15" s="61">
        <f>SUM(E6:E6)</f>
        <v>8.125</v>
      </c>
      <c r="R15" s="61"/>
      <c r="S15" s="48" t="e">
        <f>1-#REF!/Q15</f>
        <v>#REF!</v>
      </c>
      <c r="T15" s="158"/>
      <c r="U15" s="62" t="e">
        <f>1-S15</f>
        <v>#REF!</v>
      </c>
    </row>
    <row r="16" spans="1:21" ht="30" hidden="1">
      <c r="A16" s="57"/>
      <c r="B16" s="58"/>
      <c r="C16" s="57"/>
      <c r="D16" s="57"/>
      <c r="E16" s="54"/>
      <c r="F16" s="59"/>
      <c r="G16" s="54"/>
      <c r="H16" s="59"/>
      <c r="I16" s="59"/>
      <c r="J16" s="59"/>
      <c r="P16" s="60" t="s">
        <v>57</v>
      </c>
      <c r="Q16" s="61">
        <f>SUM(E8:E9)</f>
        <v>5.4480000000000004</v>
      </c>
      <c r="R16" s="61"/>
      <c r="S16" s="77" t="e">
        <f>1-#REF!/Q16</f>
        <v>#REF!</v>
      </c>
      <c r="T16" s="64"/>
      <c r="U16" s="62" t="e">
        <f>1-S16</f>
        <v>#REF!</v>
      </c>
    </row>
    <row r="17" spans="1:21" ht="15" hidden="1">
      <c r="A17" s="57"/>
      <c r="B17" s="58"/>
      <c r="C17" s="57"/>
      <c r="D17" s="57"/>
      <c r="E17" s="54"/>
      <c r="F17" s="59"/>
      <c r="G17" s="54"/>
      <c r="H17" s="59"/>
      <c r="I17" s="59"/>
      <c r="J17" s="59"/>
      <c r="P17" s="60"/>
      <c r="Q17" s="63"/>
      <c r="R17" s="63"/>
      <c r="S17" s="64"/>
      <c r="T17" s="64"/>
      <c r="U17" s="62"/>
    </row>
    <row r="18" spans="1:21" ht="15" hidden="1">
      <c r="A18" s="57"/>
      <c r="B18" s="58"/>
      <c r="C18" s="57"/>
      <c r="D18" s="57"/>
      <c r="E18" s="54"/>
      <c r="F18" s="59"/>
      <c r="G18" s="54"/>
      <c r="H18" s="59"/>
      <c r="I18" s="59"/>
      <c r="J18" s="59"/>
      <c r="P18" s="60"/>
      <c r="Q18" s="63"/>
      <c r="R18" s="63"/>
      <c r="S18" s="64"/>
      <c r="T18" s="64"/>
      <c r="U18" s="62"/>
    </row>
    <row r="19" spans="1:21" ht="15" hidden="1">
      <c r="A19" s="57"/>
      <c r="B19" s="58"/>
      <c r="C19" s="57"/>
      <c r="D19" s="57"/>
      <c r="E19" s="54"/>
      <c r="F19" s="59"/>
      <c r="G19" s="54"/>
      <c r="H19" s="59"/>
      <c r="I19" s="59"/>
      <c r="J19" s="59"/>
      <c r="N19" s="67"/>
      <c r="P19" s="60"/>
      <c r="Q19" s="63"/>
      <c r="R19" s="63"/>
      <c r="S19" s="64"/>
      <c r="T19" s="64"/>
      <c r="U19" s="62"/>
    </row>
    <row r="20" spans="1:21" ht="119.25" hidden="1" customHeight="1">
      <c r="A20" s="57"/>
      <c r="B20" s="58"/>
      <c r="C20" s="57"/>
      <c r="D20" s="57"/>
      <c r="E20" s="54"/>
      <c r="F20" s="59"/>
      <c r="G20" s="54"/>
      <c r="H20" s="59"/>
      <c r="I20" s="59"/>
      <c r="J20" s="59"/>
      <c r="L20" s="67" t="s">
        <v>58</v>
      </c>
      <c r="M20" s="67" t="s">
        <v>59</v>
      </c>
      <c r="N20" s="67"/>
      <c r="P20" s="31" t="s">
        <v>58</v>
      </c>
      <c r="Q20" s="67" t="s">
        <v>95</v>
      </c>
      <c r="R20" s="67"/>
    </row>
    <row r="21" spans="1:21" ht="15" hidden="1">
      <c r="A21" s="57"/>
      <c r="B21" s="58"/>
      <c r="C21" s="57"/>
      <c r="D21" s="57"/>
      <c r="E21" s="54"/>
      <c r="F21" s="59"/>
      <c r="G21" s="54"/>
      <c r="H21" s="59"/>
      <c r="I21" s="59"/>
      <c r="J21" s="59"/>
      <c r="L21" s="67" t="s">
        <v>60</v>
      </c>
      <c r="M21" s="67">
        <v>527</v>
      </c>
      <c r="N21" s="96">
        <f>M21*8.125</f>
        <v>4281.875</v>
      </c>
      <c r="P21" s="31" t="s">
        <v>60</v>
      </c>
      <c r="Q21" s="31">
        <v>217</v>
      </c>
    </row>
    <row r="22" spans="1:21" ht="15" hidden="1">
      <c r="A22" s="57"/>
      <c r="B22" s="58"/>
      <c r="C22" s="57"/>
      <c r="D22" s="57"/>
      <c r="E22" s="54"/>
      <c r="F22" s="59"/>
      <c r="G22" s="54"/>
      <c r="H22" s="59"/>
      <c r="I22" s="59"/>
      <c r="J22" s="59"/>
      <c r="L22" s="67" t="s">
        <v>61</v>
      </c>
      <c r="M22" s="67">
        <v>476</v>
      </c>
      <c r="N22" s="96">
        <f t="shared" ref="N22:N33" si="10">M22*8.125</f>
        <v>3867.5</v>
      </c>
      <c r="P22" s="31" t="s">
        <v>61</v>
      </c>
      <c r="Q22" s="31">
        <v>196</v>
      </c>
    </row>
    <row r="23" spans="1:21" ht="15" hidden="1">
      <c r="A23" s="57"/>
      <c r="B23" s="58"/>
      <c r="C23" s="57"/>
      <c r="D23" s="57"/>
      <c r="E23" s="54"/>
      <c r="F23" s="59"/>
      <c r="G23" s="54"/>
      <c r="H23" s="59"/>
      <c r="I23" s="59"/>
      <c r="J23" s="59"/>
      <c r="L23" s="67" t="s">
        <v>62</v>
      </c>
      <c r="M23" s="67">
        <v>496</v>
      </c>
      <c r="N23" s="96">
        <f t="shared" si="10"/>
        <v>4030</v>
      </c>
      <c r="P23" s="31" t="s">
        <v>62</v>
      </c>
      <c r="Q23" s="31">
        <v>186</v>
      </c>
    </row>
    <row r="24" spans="1:21" ht="15" hidden="1">
      <c r="A24" s="57"/>
      <c r="B24" s="58"/>
      <c r="C24" s="65"/>
      <c r="D24" s="57"/>
      <c r="E24" s="54"/>
      <c r="F24" s="59"/>
      <c r="G24" s="54"/>
      <c r="H24" s="59"/>
      <c r="I24" s="59"/>
      <c r="J24" s="59"/>
      <c r="L24" s="67" t="s">
        <v>63</v>
      </c>
      <c r="M24" s="67">
        <v>450</v>
      </c>
      <c r="N24" s="96">
        <f t="shared" si="10"/>
        <v>3656.25</v>
      </c>
      <c r="P24" s="31" t="s">
        <v>63</v>
      </c>
      <c r="Q24" s="31">
        <v>150</v>
      </c>
    </row>
    <row r="25" spans="1:21" ht="15" hidden="1">
      <c r="A25" s="57"/>
      <c r="B25" s="58"/>
      <c r="C25" s="57"/>
      <c r="D25" s="57"/>
      <c r="E25" s="54"/>
      <c r="F25" s="59"/>
      <c r="G25" s="54"/>
      <c r="H25" s="59"/>
      <c r="I25" s="59"/>
      <c r="J25" s="59"/>
      <c r="L25" s="67" t="s">
        <v>64</v>
      </c>
      <c r="M25" s="67">
        <v>310</v>
      </c>
      <c r="N25" s="96">
        <f t="shared" si="10"/>
        <v>2518.75</v>
      </c>
      <c r="P25" s="31" t="s">
        <v>64</v>
      </c>
      <c r="Q25" s="31">
        <v>61</v>
      </c>
    </row>
    <row r="26" spans="1:21" ht="15" hidden="1">
      <c r="A26" s="57"/>
      <c r="B26" s="58"/>
      <c r="C26" s="65"/>
      <c r="D26" s="57"/>
      <c r="E26" s="54"/>
      <c r="F26" s="59"/>
      <c r="G26" s="54"/>
      <c r="H26" s="59"/>
      <c r="I26" s="59"/>
      <c r="J26" s="59"/>
      <c r="L26" s="67" t="s">
        <v>65</v>
      </c>
      <c r="M26" s="67">
        <v>210</v>
      </c>
      <c r="N26" s="96">
        <f t="shared" si="10"/>
        <v>1706.25</v>
      </c>
      <c r="P26" s="31" t="s">
        <v>65</v>
      </c>
      <c r="Q26" s="31">
        <v>30</v>
      </c>
    </row>
    <row r="27" spans="1:21" ht="15" hidden="1">
      <c r="A27" s="57"/>
      <c r="B27" s="58"/>
      <c r="C27" s="65"/>
      <c r="D27" s="57"/>
      <c r="E27" s="54"/>
      <c r="F27" s="59"/>
      <c r="G27" s="54"/>
      <c r="H27" s="59"/>
      <c r="I27" s="59"/>
      <c r="J27" s="59"/>
      <c r="L27" s="67" t="s">
        <v>66</v>
      </c>
      <c r="M27" s="67">
        <v>217</v>
      </c>
      <c r="N27" s="96">
        <f t="shared" si="10"/>
        <v>1763.125</v>
      </c>
      <c r="P27" s="31" t="s">
        <v>66</v>
      </c>
      <c r="Q27" s="31">
        <v>31</v>
      </c>
    </row>
    <row r="28" spans="1:21" ht="15" hidden="1">
      <c r="A28" s="57"/>
      <c r="B28" s="58"/>
      <c r="C28" s="57"/>
      <c r="D28" s="57"/>
      <c r="E28" s="54"/>
      <c r="F28" s="59"/>
      <c r="G28" s="54"/>
      <c r="H28" s="59"/>
      <c r="I28" s="59"/>
      <c r="J28" s="59"/>
      <c r="L28" s="67" t="s">
        <v>67</v>
      </c>
      <c r="M28" s="67">
        <v>310</v>
      </c>
      <c r="N28" s="96">
        <f t="shared" si="10"/>
        <v>2518.75</v>
      </c>
      <c r="P28" s="31" t="s">
        <v>67</v>
      </c>
      <c r="Q28" s="31">
        <v>61</v>
      </c>
    </row>
    <row r="29" spans="1:21" ht="15" hidden="1">
      <c r="A29" s="57"/>
      <c r="B29" s="58"/>
      <c r="C29" s="57"/>
      <c r="D29" s="57"/>
      <c r="E29" s="54"/>
      <c r="F29" s="59"/>
      <c r="G29" s="54"/>
      <c r="H29" s="59"/>
      <c r="I29" s="59"/>
      <c r="J29" s="59"/>
      <c r="L29" s="67" t="s">
        <v>68</v>
      </c>
      <c r="M29" s="67">
        <v>450</v>
      </c>
      <c r="N29" s="96">
        <f t="shared" si="10"/>
        <v>3656.25</v>
      </c>
      <c r="P29" s="31" t="s">
        <v>68</v>
      </c>
      <c r="Q29" s="31">
        <v>150</v>
      </c>
    </row>
    <row r="30" spans="1:21" ht="15" hidden="1">
      <c r="A30" s="57"/>
      <c r="B30" s="58"/>
      <c r="C30" s="57"/>
      <c r="D30" s="57"/>
      <c r="E30" s="54"/>
      <c r="F30" s="59"/>
      <c r="G30" s="54"/>
      <c r="H30" s="59"/>
      <c r="I30" s="59"/>
      <c r="J30" s="59"/>
      <c r="L30" s="67" t="s">
        <v>69</v>
      </c>
      <c r="M30" s="67">
        <v>496</v>
      </c>
      <c r="N30" s="96">
        <f t="shared" si="10"/>
        <v>4030</v>
      </c>
      <c r="P30" s="67" t="s">
        <v>69</v>
      </c>
      <c r="Q30" s="31">
        <v>186</v>
      </c>
    </row>
    <row r="31" spans="1:21" ht="15" hidden="1">
      <c r="A31" s="57"/>
      <c r="B31" s="58"/>
      <c r="C31" s="57"/>
      <c r="D31" s="57"/>
      <c r="E31" s="54"/>
      <c r="F31" s="59"/>
      <c r="G31" s="54"/>
      <c r="H31" s="59"/>
      <c r="I31" s="59"/>
      <c r="J31" s="59"/>
      <c r="L31" s="67" t="s">
        <v>70</v>
      </c>
      <c r="M31" s="67">
        <v>510</v>
      </c>
      <c r="N31" s="96">
        <f t="shared" si="10"/>
        <v>4143.75</v>
      </c>
      <c r="P31" s="67" t="s">
        <v>70</v>
      </c>
      <c r="Q31" s="31">
        <v>210</v>
      </c>
    </row>
    <row r="32" spans="1:21" ht="15" hidden="1">
      <c r="A32" s="57"/>
      <c r="B32" s="58"/>
      <c r="C32" s="57"/>
      <c r="D32" s="57"/>
      <c r="E32" s="54"/>
      <c r="F32" s="59"/>
      <c r="G32" s="54"/>
      <c r="H32" s="59"/>
      <c r="I32" s="59"/>
      <c r="J32" s="59"/>
      <c r="L32" s="67" t="s">
        <v>71</v>
      </c>
      <c r="M32" s="67">
        <v>527</v>
      </c>
      <c r="N32" s="96">
        <f t="shared" si="10"/>
        <v>4281.875</v>
      </c>
      <c r="P32" s="67" t="s">
        <v>71</v>
      </c>
      <c r="Q32" s="31">
        <v>217</v>
      </c>
    </row>
    <row r="33" spans="1:18" ht="30" hidden="1">
      <c r="A33" s="57"/>
      <c r="B33" s="58"/>
      <c r="C33" s="57"/>
      <c r="D33" s="57"/>
      <c r="E33" s="54"/>
      <c r="F33" s="59"/>
      <c r="G33" s="54"/>
      <c r="H33" s="59"/>
      <c r="I33" s="59"/>
      <c r="J33" s="59"/>
      <c r="L33" s="31" t="s">
        <v>72</v>
      </c>
      <c r="M33" s="67">
        <v>4979</v>
      </c>
      <c r="N33" s="96">
        <f t="shared" si="10"/>
        <v>40454.375</v>
      </c>
      <c r="P33" s="67" t="s">
        <v>72</v>
      </c>
      <c r="Q33" s="68">
        <v>1695</v>
      </c>
      <c r="R33" s="68"/>
    </row>
    <row r="34" spans="1:18" ht="15">
      <c r="A34" s="120"/>
      <c r="B34" s="121"/>
      <c r="C34" s="120"/>
      <c r="D34" s="120"/>
      <c r="E34" s="118"/>
      <c r="F34" s="122"/>
      <c r="G34" s="118"/>
      <c r="H34" s="122"/>
      <c r="I34" s="122"/>
      <c r="J34" s="122"/>
      <c r="K34" s="127"/>
      <c r="L34" s="104"/>
      <c r="M34" s="67"/>
      <c r="N34" s="96"/>
      <c r="P34" s="67"/>
    </row>
    <row r="35" spans="1:18" ht="15">
      <c r="A35" s="120"/>
      <c r="B35" s="121"/>
      <c r="C35" s="120"/>
      <c r="D35" s="120"/>
      <c r="E35" s="118"/>
      <c r="F35" s="122"/>
      <c r="G35" s="118"/>
      <c r="H35" s="122"/>
      <c r="I35" s="122"/>
      <c r="J35" s="122"/>
      <c r="K35" s="127"/>
      <c r="M35" s="66"/>
      <c r="N35" s="96"/>
      <c r="P35" s="67"/>
    </row>
    <row r="36" spans="1:18" ht="15">
      <c r="A36" s="120"/>
      <c r="B36" s="121"/>
      <c r="C36" s="120"/>
      <c r="D36" s="120"/>
      <c r="E36" s="118"/>
      <c r="F36" s="122"/>
      <c r="G36" s="118"/>
      <c r="H36" s="122"/>
      <c r="I36" s="122"/>
      <c r="J36" s="122"/>
      <c r="K36" s="118"/>
      <c r="L36" s="50"/>
      <c r="M36" s="66"/>
      <c r="N36" s="96"/>
      <c r="O36" s="70"/>
      <c r="P36" s="67"/>
    </row>
    <row r="37" spans="1:18" ht="15">
      <c r="A37" s="120"/>
      <c r="B37" s="121"/>
      <c r="C37" s="120"/>
      <c r="D37" s="120"/>
      <c r="E37" s="118"/>
      <c r="F37" s="122"/>
      <c r="G37" s="118"/>
      <c r="H37" s="122"/>
      <c r="I37" s="122"/>
      <c r="J37" s="122"/>
      <c r="K37" s="118"/>
      <c r="M37" s="66"/>
      <c r="P37" s="67"/>
    </row>
    <row r="38" spans="1:18" ht="15">
      <c r="A38" s="116"/>
      <c r="B38" s="117"/>
      <c r="C38" s="118"/>
      <c r="D38" s="118"/>
      <c r="E38" s="118"/>
      <c r="F38" s="124"/>
      <c r="G38" s="117"/>
      <c r="H38" s="124"/>
      <c r="I38" s="124"/>
      <c r="J38" s="124"/>
      <c r="K38" s="118"/>
      <c r="L38" s="50"/>
      <c r="M38" s="66"/>
      <c r="N38" s="50"/>
      <c r="O38" s="70"/>
      <c r="P38" s="67"/>
    </row>
    <row r="39" spans="1:18">
      <c r="A39" s="127"/>
      <c r="B39" s="127"/>
      <c r="C39" s="127"/>
      <c r="D39" s="127"/>
      <c r="E39" s="127"/>
      <c r="F39" s="127"/>
      <c r="G39" s="127"/>
      <c r="H39" s="127"/>
      <c r="I39" s="127"/>
      <c r="J39" s="127"/>
      <c r="K39" s="127"/>
    </row>
    <row r="40" spans="1:18">
      <c r="A40" s="127"/>
      <c r="B40" s="127"/>
      <c r="C40" s="127"/>
      <c r="D40" s="127"/>
      <c r="E40" s="127"/>
      <c r="F40" s="127"/>
      <c r="G40" s="127"/>
      <c r="H40" s="127"/>
      <c r="I40" s="127"/>
      <c r="J40" s="127"/>
      <c r="K40" s="127"/>
    </row>
    <row r="41" spans="1:18">
      <c r="A41" s="127"/>
      <c r="B41" s="127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8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</row>
    <row r="43" spans="1:18">
      <c r="A43" s="127"/>
      <c r="B43" s="127"/>
      <c r="C43" s="127"/>
      <c r="D43" s="127"/>
      <c r="E43" s="127"/>
      <c r="F43" s="127"/>
      <c r="G43" s="127"/>
      <c r="H43" s="127"/>
      <c r="I43" s="127"/>
      <c r="J43" s="127"/>
      <c r="K43" s="127"/>
    </row>
    <row r="44" spans="1:18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</row>
    <row r="45" spans="1:18">
      <c r="A45" s="127"/>
      <c r="B45" s="127"/>
      <c r="C45" s="127"/>
      <c r="D45" s="127"/>
      <c r="E45" s="127"/>
      <c r="F45" s="127"/>
      <c r="G45" s="127"/>
      <c r="H45" s="127"/>
      <c r="I45" s="127"/>
      <c r="J45" s="127"/>
      <c r="K45" s="127"/>
    </row>
    <row r="46" spans="1:18">
      <c r="A46" s="127"/>
      <c r="B46" s="127"/>
      <c r="C46" s="127"/>
      <c r="D46" s="127"/>
      <c r="E46" s="127"/>
      <c r="F46" s="127"/>
      <c r="G46" s="127"/>
      <c r="H46" s="127"/>
      <c r="I46" s="127"/>
      <c r="J46" s="127"/>
      <c r="K46" s="127"/>
    </row>
  </sheetData>
  <mergeCells count="11">
    <mergeCell ref="U3:U4"/>
    <mergeCell ref="P12:Q12"/>
    <mergeCell ref="A3:A5"/>
    <mergeCell ref="T3:T4"/>
    <mergeCell ref="A11:B11"/>
    <mergeCell ref="A10:B10"/>
    <mergeCell ref="P13:Q13"/>
    <mergeCell ref="A7:B7"/>
    <mergeCell ref="K3:Q3"/>
    <mergeCell ref="S3:S4"/>
    <mergeCell ref="B3:J3"/>
  </mergeCells>
  <pageMargins left="0.7" right="0.7" top="0.75" bottom="0.75" header="0.3" footer="0.3"/>
  <pageSetup paperSize="9" scale="5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zoomScale="85" zoomScaleNormal="85" workbookViewId="0">
      <selection activeCell="A93" sqref="A93:G93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99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24" customHeight="1">
      <c r="A6" s="208" t="s">
        <v>26</v>
      </c>
      <c r="B6" s="208"/>
      <c r="C6" s="208"/>
      <c r="D6" s="208"/>
      <c r="E6" s="208"/>
      <c r="F6" s="208"/>
      <c r="G6" s="20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11'!$N$7*'Ком. предложение 11'!$A$50+'Тех. предложение 11'!$N$10*'Ком. предложение 11'!$A$72</f>
        <v>0</v>
      </c>
      <c r="C16" s="21">
        <f>'Тех. предложение 11'!$N$7*'Ком. предложение 11'!$A$50+'Тех. предложение 11'!$N$10*'Ком. предложение 11'!$A$72</f>
        <v>0</v>
      </c>
      <c r="D16" s="21">
        <f>'Тех. предложение 11'!$N$7*'Ком. предложение 11'!$A$50+'Тех. предложение 11'!$N$10*'Ком. предложение 11'!$A$72</f>
        <v>0</v>
      </c>
      <c r="E16" s="21">
        <f>'Тех. предложение 11'!$N$7*'Ком. предложение 11'!$A$50+'Тех. предложение 11'!$N$10*'Ком. предложение 11'!$A$72</f>
        <v>0</v>
      </c>
      <c r="F16" s="21">
        <f>'Тех. предложение 11'!$N$7*'Ком. предложение 11'!$A$50+'Тех. предложение 11'!$N$10*'Ком. предложение 11'!$A$72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11'!$N$7*'Ком. предложение 11'!$B$50+'Тех. предложение 11'!$N$10*'Ком. предложение 11'!$B$72</f>
        <v>0</v>
      </c>
      <c r="C17" s="21">
        <f>'Тех. предложение 11'!$N$7*'Ком. предложение 11'!$B$50+'Тех. предложение 11'!$N$10*'Ком. предложение 11'!$B$72</f>
        <v>0</v>
      </c>
      <c r="D17" s="21">
        <f>'Тех. предложение 11'!$N$7*'Ком. предложение 11'!$B$50+'Тех. предложение 11'!$N$10*'Ком. предложение 11'!$B$72</f>
        <v>0</v>
      </c>
      <c r="E17" s="21">
        <f>'Тех. предложение 11'!$N$7*'Ком. предложение 11'!$B$50+'Тех. предложение 11'!$N$10*'Ком. предложение 11'!$B$72</f>
        <v>0</v>
      </c>
      <c r="F17" s="21">
        <f>'Тех. предложение 11'!$N$7*'Ком. предложение 11'!$B$50+'Тех. предложение 11'!$N$10*'Ком. предложение 11'!$B$72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11'!$N$7*'Ком. предложение 11'!$C$50+'Тех. предложение 11'!$N$10*'Ком. предложение 11'!$C$72</f>
        <v>0</v>
      </c>
      <c r="C18" s="22">
        <f>'Тех. предложение 11'!$N$7*'Ком. предложение 11'!$C$50+'Тех. предложение 11'!$N$10*'Ком. предложение 11'!$C$72</f>
        <v>0</v>
      </c>
      <c r="D18" s="22">
        <f>'Тех. предложение 11'!$N$7*'Ком. предложение 11'!$C$50+'Тех. предложение 11'!$N$10*'Ком. предложение 11'!$C$72</f>
        <v>0</v>
      </c>
      <c r="E18" s="22">
        <f>'Тех. предложение 11'!$N$7*'Ком. предложение 11'!$C$50+'Тех. предложение 11'!$N$10*'Ком. предложение 11'!$C$72</f>
        <v>0</v>
      </c>
      <c r="F18" s="22">
        <f>'Тех. предложение 11'!$N$7*'Ком. предложение 11'!$C$50+'Тех. предложение 11'!$N$10*'Ком. предложение 11'!$C$72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11'!$N$7*'Ком. предложение 11'!$D$50+'Тех. предложение 11'!$N$10*'Ком. предложение 11'!$D$72</f>
        <v>0</v>
      </c>
      <c r="C19" s="21">
        <f>'Тех. предложение 11'!$N$7*'Ком. предложение 11'!$D$50+'Тех. предложение 11'!$N$10*'Ком. предложение 11'!$D$72</f>
        <v>0</v>
      </c>
      <c r="D19" s="21">
        <f>'Тех. предложение 11'!$N$7*'Ком. предложение 11'!$D$50+'Тех. предложение 11'!$N$10*'Ком. предложение 11'!$D$72</f>
        <v>0</v>
      </c>
      <c r="E19" s="21">
        <f>'Тех. предложение 11'!$N$7*'Ком. предложение 11'!$D$50+'Тех. предложение 11'!$N$10*'Ком. предложение 11'!$D$72</f>
        <v>0</v>
      </c>
      <c r="F19" s="21">
        <f>'Тех. предложение 11'!$N$7*'Ком. предложение 11'!$D$50+'Тех. предложение 11'!$N$10*'Ком. предложение 11'!$D$72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11'!$B$10</f>
        <v>0</v>
      </c>
      <c r="C24" s="22">
        <f>C16*'Ком. предложение 11'!$C$10</f>
        <v>0</v>
      </c>
      <c r="D24" s="21">
        <f>D16*'Ком. предложение 11'!$D$10</f>
        <v>0</v>
      </c>
      <c r="E24" s="21">
        <f>E16*'Ком. предложение 11'!$F$9</f>
        <v>0</v>
      </c>
      <c r="F24" s="21">
        <f>F16*'Ком. предложение 11'!$F$10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11'!$B$10</f>
        <v>0</v>
      </c>
      <c r="C25" s="22">
        <f>C17*'Ком. предложение 11'!$C$10</f>
        <v>0</v>
      </c>
      <c r="D25" s="21">
        <f>D17*'Ком. предложение 11'!$D$10</f>
        <v>0</v>
      </c>
      <c r="E25" s="21">
        <f>E17*'Ком. предложение 11'!$F$9</f>
        <v>0</v>
      </c>
      <c r="F25" s="21">
        <f>F17*'Ком. предложение 11'!$F$10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11'!$C$10</f>
        <v>0</v>
      </c>
      <c r="C26" s="21">
        <f>C18*'Ком. предложение 11'!$D$10</f>
        <v>0</v>
      </c>
      <c r="D26" s="21">
        <f>D18*'Ком. предложение 11'!$F$9</f>
        <v>0</v>
      </c>
      <c r="E26" s="21">
        <f>E18*'Ком. предложение 11'!$F$10</f>
        <v>0</v>
      </c>
      <c r="F26" s="21">
        <f>F18*'Ком. предложение 11'!$G$10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11'!$C$10</f>
        <v>0</v>
      </c>
      <c r="C27" s="21">
        <f>C19*'Ком. предложение 11'!$D$10</f>
        <v>0</v>
      </c>
      <c r="D27" s="21">
        <f>D19*'Ком. предложение 11'!$F$9</f>
        <v>0</v>
      </c>
      <c r="E27" s="21">
        <f>E19*'Ком. предложение 11'!$F$10</f>
        <v>0</v>
      </c>
      <c r="F27" s="21">
        <f>F19*'Ком. предложение 11'!$G$10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11'!$E$7-'Тех. предложение 11'!$N$7)</f>
        <v>12179.375</v>
      </c>
      <c r="C34" s="21">
        <f>$A$50*('Тех. предложение 11'!$E$7-'Тех. предложение 11'!$N$7)</f>
        <v>12179.375</v>
      </c>
      <c r="D34" s="21">
        <f>$A$50*('Тех. предложение 11'!$E$7-'Тех. предложение 11'!$N$7)</f>
        <v>12179.375</v>
      </c>
      <c r="E34" s="21">
        <f>$A$50*('Тех. предложение 11'!$E$7-'Тех. предложение 11'!$N$7)</f>
        <v>12179.375</v>
      </c>
      <c r="F34" s="21">
        <f>$A$50*('Тех. предложение 11'!$E$7-'Тех. предложение 11'!$N$7)</f>
        <v>12179.375</v>
      </c>
      <c r="G34" s="21" t="s">
        <v>1</v>
      </c>
      <c r="H34"/>
    </row>
    <row r="35" spans="1:8">
      <c r="A35" s="20" t="s">
        <v>21</v>
      </c>
      <c r="B35" s="21">
        <f>$B$50*('Тех. предложение 11'!$E$7-'Тех. предложение 11'!$N$7)</f>
        <v>7881.25</v>
      </c>
      <c r="C35" s="21">
        <f>$B$50*('Тех. предложение 11'!$E$7-'Тех. предложение 11'!$N$7)</f>
        <v>7881.25</v>
      </c>
      <c r="D35" s="21">
        <f>$B$50*('Тех. предложение 11'!$E$7-'Тех. предложение 11'!$N$7)</f>
        <v>7881.25</v>
      </c>
      <c r="E35" s="21">
        <f>$B$50*('Тех. предложение 11'!$E$7-'Тех. предложение 11'!$N$7)</f>
        <v>7881.25</v>
      </c>
      <c r="F35" s="21">
        <f>$B$50*('Тех. предложение 11'!$E$7-'Тех. предложение 11'!$N$7)</f>
        <v>7881.25</v>
      </c>
      <c r="G35" s="21" t="s">
        <v>1</v>
      </c>
      <c r="H35"/>
    </row>
    <row r="36" spans="1:8">
      <c r="A36" s="20" t="s">
        <v>22</v>
      </c>
      <c r="B36" s="21">
        <f>$C$50*('Тех. предложение 11'!$E$7-'Тех. предложение 11'!$N$7)</f>
        <v>7938.125</v>
      </c>
      <c r="C36" s="21">
        <f>$C$50*('Тех. предложение 11'!$E$7-'Тех. предложение 11'!$N$7)</f>
        <v>7938.125</v>
      </c>
      <c r="D36" s="21">
        <f>$C$50*('Тех. предложение 11'!$E$7-'Тех. предложение 11'!$N$7)</f>
        <v>7938.125</v>
      </c>
      <c r="E36" s="21">
        <f>$C$50*('Тех. предложение 11'!$E$7-'Тех. предложение 11'!$N$7)</f>
        <v>7938.125</v>
      </c>
      <c r="F36" s="21">
        <f>$C$50*('Тех. предложение 11'!$E$7-'Тех. предложение 11'!$N$7)</f>
        <v>7938.125</v>
      </c>
      <c r="G36" s="21" t="s">
        <v>1</v>
      </c>
      <c r="H36"/>
    </row>
    <row r="37" spans="1:8">
      <c r="A37" s="20" t="s">
        <v>23</v>
      </c>
      <c r="B37" s="21">
        <f>$D$50*('Тех. предложение 11'!$E$7-'Тех. предложение 11'!$N$7)</f>
        <v>12455.625</v>
      </c>
      <c r="C37" s="21">
        <f>$D$50*('Тех. предложение 11'!$E$7-'Тех. предложение 11'!$N$7)</f>
        <v>12455.625</v>
      </c>
      <c r="D37" s="21">
        <f>$D$50*('Тех. предложение 11'!$E$7-'Тех. предложение 11'!$N$7)</f>
        <v>12455.625</v>
      </c>
      <c r="E37" s="21">
        <f>$D$50*('Тех. предложение 11'!$E$7-'Тех. предложение 11'!$N$7)</f>
        <v>12455.625</v>
      </c>
      <c r="F37" s="21">
        <f>$D$50*('Тех. предложение 11'!$E$7-'Тех. предложение 11'!$N$7)</f>
        <v>12455.625</v>
      </c>
      <c r="G37" s="21" t="s">
        <v>1</v>
      </c>
      <c r="H37"/>
    </row>
    <row r="38" spans="1:8">
      <c r="A38" s="20" t="s">
        <v>24</v>
      </c>
      <c r="B38" s="21">
        <f>SUM(B34:B37)</f>
        <v>40454.375</v>
      </c>
      <c r="C38" s="21">
        <f t="shared" ref="C38:F38" si="3">SUM(C34:C37)</f>
        <v>40454.375</v>
      </c>
      <c r="D38" s="21">
        <f t="shared" si="3"/>
        <v>40454.375</v>
      </c>
      <c r="E38" s="21">
        <f t="shared" si="3"/>
        <v>40454.375</v>
      </c>
      <c r="F38" s="21">
        <f t="shared" si="3"/>
        <v>40454.375</v>
      </c>
      <c r="G38" s="21">
        <f>SUM(B38:F38)</f>
        <v>202271.875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27122.589504887499</v>
      </c>
      <c r="C42" s="21">
        <f>C34*$B$10</f>
        <v>27122.589504887499</v>
      </c>
      <c r="D42" s="21">
        <f>D34*$C$10</f>
        <v>29102.538538744284</v>
      </c>
      <c r="E42" s="21">
        <f>E34*$D$10</f>
        <v>31023.306082301409</v>
      </c>
      <c r="F42" s="21">
        <f>F34*$F$9</f>
        <v>803.83875</v>
      </c>
      <c r="G42" s="21" t="s">
        <v>1</v>
      </c>
      <c r="H42"/>
    </row>
    <row r="43" spans="1:8">
      <c r="A43" s="20" t="s">
        <v>21</v>
      </c>
      <c r="B43" s="21">
        <f t="shared" si="4"/>
        <v>17550.975196625001</v>
      </c>
      <c r="C43" s="21">
        <f>C35*$B$10</f>
        <v>17550.975196625001</v>
      </c>
      <c r="D43" s="21">
        <f>D35*$C$10</f>
        <v>18832.196385978623</v>
      </c>
      <c r="E43" s="21">
        <f>E35*$D$10</f>
        <v>20075.121347453216</v>
      </c>
      <c r="F43" s="21">
        <f>F35*$F$9</f>
        <v>520.16250000000002</v>
      </c>
      <c r="G43" s="21" t="s">
        <v>1</v>
      </c>
      <c r="H43"/>
    </row>
    <row r="44" spans="1:8">
      <c r="A44" s="20" t="s">
        <v>22</v>
      </c>
      <c r="B44" s="21">
        <f t="shared" si="4"/>
        <v>17677.631718662498</v>
      </c>
      <c r="C44" s="21">
        <f>C36*$C$10</f>
        <v>18968.098834124859</v>
      </c>
      <c r="D44" s="21">
        <f>D36*$D$10</f>
        <v>20219.993357177103</v>
      </c>
      <c r="E44" s="21">
        <f>E36*$F$9</f>
        <v>523.91624999999999</v>
      </c>
      <c r="F44" s="21">
        <f>F36*$F$10</f>
        <v>22977.110771388347</v>
      </c>
      <c r="G44" s="21" t="s">
        <v>1</v>
      </c>
      <c r="H44"/>
    </row>
    <row r="45" spans="1:8">
      <c r="A45" s="20" t="s">
        <v>23</v>
      </c>
      <c r="B45" s="21">
        <f>B37*$B$10</f>
        <v>27737.778326212501</v>
      </c>
      <c r="C45" s="21">
        <f>C37*$C$10</f>
        <v>29762.636144026008</v>
      </c>
      <c r="D45" s="21">
        <f>D37*$D$10</f>
        <v>31726.970129531728</v>
      </c>
      <c r="E45" s="21">
        <f>E37*$F$9</f>
        <v>822.07125000000008</v>
      </c>
      <c r="F45" s="21">
        <f>F37*$F$10</f>
        <v>36053.132868514156</v>
      </c>
      <c r="G45" s="21" t="s">
        <v>1</v>
      </c>
      <c r="H45"/>
    </row>
    <row r="46" spans="1:8">
      <c r="A46" s="20" t="s">
        <v>24</v>
      </c>
      <c r="B46" s="21">
        <f>SUM(B42:B45)</f>
        <v>90088.974746387496</v>
      </c>
      <c r="C46" s="21">
        <f t="shared" ref="C46:F46" si="5">SUM(C42:C45)</f>
        <v>93404.299679663367</v>
      </c>
      <c r="D46" s="21">
        <f t="shared" si="5"/>
        <v>99881.698411431746</v>
      </c>
      <c r="E46" s="21">
        <f t="shared" si="5"/>
        <v>52444.414929754625</v>
      </c>
      <c r="F46" s="21">
        <f t="shared" si="5"/>
        <v>60354.244889902504</v>
      </c>
      <c r="G46" s="21">
        <f>SUM(B46:F46)</f>
        <v>396173.63265713968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1499</v>
      </c>
      <c r="B50" s="30">
        <v>970</v>
      </c>
      <c r="C50" s="30">
        <v>977</v>
      </c>
      <c r="D50" s="30">
        <v>1533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11'!$E$10-'Тех. предложение 11'!$N$10)</f>
        <v>3263.3520000000003</v>
      </c>
      <c r="C56" s="21">
        <f>$A$72*('Тех. предложение 11'!$E$10-'Тех. предложение 11'!$N$10)</f>
        <v>3263.3520000000003</v>
      </c>
      <c r="D56" s="21">
        <f>$A$72*('Тех. предложение 11'!$E$10-'Тех. предложение 11'!$N$10)</f>
        <v>3263.3520000000003</v>
      </c>
      <c r="E56" s="21">
        <f>$A$72*('Тех. предложение 11'!$E$10-'Тех. предложение 11'!$N$10)</f>
        <v>3263.3520000000003</v>
      </c>
      <c r="F56" s="21">
        <f>$A$72*('Тех. предложение 11'!$E$10-'Тех. предложение 11'!$N$10)</f>
        <v>3263.3520000000003</v>
      </c>
      <c r="G56" s="29" t="s">
        <v>1</v>
      </c>
      <c r="H56"/>
    </row>
    <row r="57" spans="1:8">
      <c r="A57" s="20" t="s">
        <v>21</v>
      </c>
      <c r="B57" s="21">
        <f>$B$72*('Тех. предложение 11'!$E$10-'Тех. предложение 11'!$N$10)</f>
        <v>1312.9680000000001</v>
      </c>
      <c r="C57" s="21">
        <f>$B$72*('Тех. предложение 11'!$E$10-'Тех. предложение 11'!$N$10)</f>
        <v>1312.9680000000001</v>
      </c>
      <c r="D57" s="21">
        <f>$B$72*('Тех. предложение 11'!$E$10-'Тех. предложение 11'!$N$10)</f>
        <v>1312.9680000000001</v>
      </c>
      <c r="E57" s="21">
        <f>$B$72*('Тех. предложение 11'!$E$10-'Тех. предложение 11'!$N$10)</f>
        <v>1312.9680000000001</v>
      </c>
      <c r="F57" s="21">
        <f>$B$72*('Тех. предложение 11'!$E$10-'Тех. предложение 11'!$N$10)</f>
        <v>1312.9680000000001</v>
      </c>
      <c r="G57" s="29" t="s">
        <v>1</v>
      </c>
      <c r="H57"/>
    </row>
    <row r="58" spans="1:8">
      <c r="A58" s="20" t="s">
        <v>22</v>
      </c>
      <c r="B58" s="21">
        <f>$C$72*('Тех. предложение 11'!$E$10-'Тех. предложение 11'!$N$10)</f>
        <v>1318.4160000000002</v>
      </c>
      <c r="C58" s="21">
        <f>$C$72*('Тех. предложение 11'!$E$10-'Тех. предложение 11'!$N$10)</f>
        <v>1318.4160000000002</v>
      </c>
      <c r="D58" s="21">
        <f>$C$72*('Тех. предложение 11'!$E$10-'Тех. предложение 11'!$N$10)</f>
        <v>1318.4160000000002</v>
      </c>
      <c r="E58" s="21">
        <f>$C$72*('Тех. предложение 11'!$E$10-'Тех. предложение 11'!$N$10)</f>
        <v>1318.4160000000002</v>
      </c>
      <c r="F58" s="21">
        <f>$C$72*('Тех. предложение 11'!$E$10-'Тех. предложение 11'!$N$10)</f>
        <v>1318.4160000000002</v>
      </c>
      <c r="G58" s="29" t="s">
        <v>1</v>
      </c>
      <c r="H58"/>
    </row>
    <row r="59" spans="1:8">
      <c r="A59" s="20" t="s">
        <v>23</v>
      </c>
      <c r="B59" s="21">
        <f>$D$72*('Тех. предложение 11'!$E$10-'Тех. предложение 11'!$N$10)</f>
        <v>3339.6240000000003</v>
      </c>
      <c r="C59" s="21">
        <f>$D$72*('Тех. предложение 11'!$E$10-'Тех. предложение 11'!$N$10)</f>
        <v>3339.6240000000003</v>
      </c>
      <c r="D59" s="21">
        <f>$D$72*('Тех. предложение 11'!$E$10-'Тех. предложение 11'!$N$10)</f>
        <v>3339.6240000000003</v>
      </c>
      <c r="E59" s="21">
        <f>$D$72*('Тех. предложение 11'!$E$10-'Тех. предложение 11'!$N$10)</f>
        <v>3339.6240000000003</v>
      </c>
      <c r="F59" s="21">
        <f>$D$72*('Тех. предложение 11'!$E$10-'Тех. предложение 11'!$N$10)</f>
        <v>3339.6240000000003</v>
      </c>
      <c r="G59" s="29" t="s">
        <v>1</v>
      </c>
      <c r="H59"/>
    </row>
    <row r="60" spans="1:8">
      <c r="A60" s="20" t="s">
        <v>24</v>
      </c>
      <c r="B60" s="21">
        <f>SUM(B56:B59)</f>
        <v>9234.36</v>
      </c>
      <c r="C60" s="21">
        <f t="shared" ref="C60:F60" si="6">SUM(C56:C59)</f>
        <v>9234.36</v>
      </c>
      <c r="D60" s="21">
        <f t="shared" si="6"/>
        <v>9234.36</v>
      </c>
      <c r="E60" s="21">
        <f t="shared" si="6"/>
        <v>9234.36</v>
      </c>
      <c r="F60" s="21">
        <f t="shared" si="6"/>
        <v>9234.36</v>
      </c>
      <c r="G60" s="21">
        <f>SUM(B60:F60)</f>
        <v>46171.8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11'!$B$10</f>
        <v>7267.2494857867205</v>
      </c>
      <c r="C64" s="22">
        <f>C56*'Ком. предложение 11'!$C$10</f>
        <v>7797.7586982491503</v>
      </c>
      <c r="D64" s="21">
        <f>D56*'Ком. предложение 11'!$D$10</f>
        <v>8312.4107723335947</v>
      </c>
      <c r="E64" s="21">
        <f>E56*'Ком. предложение 11'!$F$9</f>
        <v>215.38123200000004</v>
      </c>
      <c r="F64" s="21">
        <f>F56*'Ком. предложение 11'!$F$10</f>
        <v>9445.8578556059147</v>
      </c>
      <c r="G64" s="21" t="s">
        <v>1</v>
      </c>
      <c r="H64"/>
    </row>
    <row r="65" spans="1:8">
      <c r="A65" s="20" t="s">
        <v>21</v>
      </c>
      <c r="B65" s="22">
        <f>B57*'Ком. предложение 11'!$B$10</f>
        <v>2923.88501848848</v>
      </c>
      <c r="C65" s="22">
        <f>C57*'Ком. предложение 11'!$C$10</f>
        <v>3137.3286248381387</v>
      </c>
      <c r="D65" s="21">
        <f>D57*'Ком. предложение 11'!$D$10</f>
        <v>3344.3923140774564</v>
      </c>
      <c r="E65" s="21">
        <f>E57*'Ком. предложение 11'!$F$9</f>
        <v>86.655888000000004</v>
      </c>
      <c r="F65" s="21">
        <f>F57*'Ком. предложение 11'!$F$10</f>
        <v>3800.4202724558022</v>
      </c>
      <c r="G65" s="21" t="s">
        <v>1</v>
      </c>
      <c r="H65"/>
    </row>
    <row r="66" spans="1:8">
      <c r="A66" s="20" t="s">
        <v>22</v>
      </c>
      <c r="B66" s="22">
        <f>B58*'Ком. предложение 11'!$C$10</f>
        <v>3150.3465859370526</v>
      </c>
      <c r="C66" s="21">
        <f>C58*'Ком. предложение 11'!$D$10</f>
        <v>3358.2694606088985</v>
      </c>
      <c r="D66" s="21">
        <f>D58*'Ком. предложение 11'!$F$9</f>
        <v>87.015456000000015</v>
      </c>
      <c r="E66" s="21">
        <f>E58*'Ком. предложение 11'!$F$10</f>
        <v>3816.1896511796854</v>
      </c>
      <c r="F66" s="21">
        <f>F58*'Ком. предложение 11'!$G$10</f>
        <v>4068.058168157545</v>
      </c>
      <c r="G66" s="21" t="s">
        <v>1</v>
      </c>
      <c r="H66"/>
    </row>
    <row r="67" spans="1:8">
      <c r="A67" s="20" t="s">
        <v>23</v>
      </c>
      <c r="B67" s="22">
        <f>B59*'Ком. предложение 11'!$C$10</f>
        <v>7980.010153633938</v>
      </c>
      <c r="C67" s="21">
        <f>C59*'Ком. предложение 11'!$D$10</f>
        <v>8506.6908237737789</v>
      </c>
      <c r="D67" s="21">
        <f>D59*'Ком. предложение 11'!$F$9</f>
        <v>220.41518400000004</v>
      </c>
      <c r="E67" s="21">
        <f>E59*'Ком. предложение 11'!$F$10</f>
        <v>9666.6291577402772</v>
      </c>
      <c r="F67" s="21">
        <f>F59*'Ком. предложение 11'!$G$10</f>
        <v>10304.626682151136</v>
      </c>
      <c r="G67" s="21" t="s">
        <v>1</v>
      </c>
      <c r="H67"/>
    </row>
    <row r="68" spans="1:8">
      <c r="A68" s="20" t="s">
        <v>24</v>
      </c>
      <c r="B68" s="21">
        <f>SUM(B64:B67)</f>
        <v>21321.491243846191</v>
      </c>
      <c r="C68" s="21">
        <f t="shared" ref="C68:F68" si="7">SUM(C64:C67)</f>
        <v>22800.047607469969</v>
      </c>
      <c r="D68" s="21">
        <f t="shared" si="7"/>
        <v>11964.23372641105</v>
      </c>
      <c r="E68" s="21">
        <f t="shared" si="7"/>
        <v>13784.855928919962</v>
      </c>
      <c r="F68" s="21">
        <f t="shared" si="7"/>
        <v>27618.9629783704</v>
      </c>
      <c r="G68" s="21">
        <f>SUM(B68:F68)</f>
        <v>97489.591485017576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>
        <v>599</v>
      </c>
      <c r="B72" s="30">
        <v>241</v>
      </c>
      <c r="C72" s="30">
        <v>242</v>
      </c>
      <c r="D72" s="30">
        <v>613</v>
      </c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15442.727000000001</v>
      </c>
      <c r="C78" s="21">
        <f>C34+C56</f>
        <v>15442.727000000001</v>
      </c>
      <c r="D78" s="21">
        <f t="shared" ref="D78:F78" si="9">D34+D56</f>
        <v>15442.727000000001</v>
      </c>
      <c r="E78" s="21">
        <f t="shared" si="9"/>
        <v>15442.727000000001</v>
      </c>
      <c r="F78" s="21">
        <f t="shared" si="9"/>
        <v>15442.727000000001</v>
      </c>
      <c r="G78" s="29" t="s">
        <v>1</v>
      </c>
      <c r="H78"/>
    </row>
    <row r="79" spans="1:8">
      <c r="A79" s="20" t="s">
        <v>21</v>
      </c>
      <c r="B79" s="21">
        <f t="shared" si="8"/>
        <v>9194.2180000000008</v>
      </c>
      <c r="C79" s="21">
        <f t="shared" si="8"/>
        <v>9194.2180000000008</v>
      </c>
      <c r="D79" s="21">
        <f t="shared" si="8"/>
        <v>9194.2180000000008</v>
      </c>
      <c r="E79" s="21">
        <f t="shared" si="8"/>
        <v>9194.2180000000008</v>
      </c>
      <c r="F79" s="21">
        <f t="shared" si="8"/>
        <v>9194.2180000000008</v>
      </c>
      <c r="G79" s="29" t="s">
        <v>1</v>
      </c>
      <c r="H79"/>
    </row>
    <row r="80" spans="1:8">
      <c r="A80" s="20" t="s">
        <v>22</v>
      </c>
      <c r="B80" s="21">
        <f t="shared" si="8"/>
        <v>9256.5410000000011</v>
      </c>
      <c r="C80" s="21">
        <f t="shared" si="8"/>
        <v>9256.5410000000011</v>
      </c>
      <c r="D80" s="21">
        <f t="shared" si="8"/>
        <v>9256.5410000000011</v>
      </c>
      <c r="E80" s="21">
        <f t="shared" si="8"/>
        <v>9256.5410000000011</v>
      </c>
      <c r="F80" s="21">
        <f t="shared" si="8"/>
        <v>9256.5410000000011</v>
      </c>
      <c r="G80" s="29" t="s">
        <v>1</v>
      </c>
      <c r="H80"/>
    </row>
    <row r="81" spans="1:8">
      <c r="A81" s="20" t="s">
        <v>23</v>
      </c>
      <c r="B81" s="21">
        <f>B37+B59</f>
        <v>15795.249</v>
      </c>
      <c r="C81" s="21">
        <f t="shared" si="8"/>
        <v>15795.249</v>
      </c>
      <c r="D81" s="21">
        <f t="shared" si="8"/>
        <v>15795.249</v>
      </c>
      <c r="E81" s="21">
        <f t="shared" si="8"/>
        <v>15795.249</v>
      </c>
      <c r="F81" s="21">
        <f t="shared" si="8"/>
        <v>15795.249</v>
      </c>
      <c r="G81" s="29" t="s">
        <v>1</v>
      </c>
      <c r="H81"/>
    </row>
    <row r="82" spans="1:8">
      <c r="A82" s="20" t="s">
        <v>24</v>
      </c>
      <c r="B82" s="21">
        <f>SUM(B78:B81)</f>
        <v>49688.735000000001</v>
      </c>
      <c r="C82" s="21">
        <f t="shared" ref="C82:F82" si="10">SUM(C78:C81)</f>
        <v>49688.735000000001</v>
      </c>
      <c r="D82" s="21">
        <f t="shared" si="10"/>
        <v>49688.735000000001</v>
      </c>
      <c r="E82" s="21">
        <f t="shared" si="10"/>
        <v>49688.735000000001</v>
      </c>
      <c r="F82" s="21">
        <f t="shared" si="10"/>
        <v>49688.735000000001</v>
      </c>
      <c r="G82" s="21">
        <f>SUM(B82:F82)</f>
        <v>248443.67499999999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34389.838990674223</v>
      </c>
      <c r="C86" s="21">
        <f>C42+C64</f>
        <v>34920.348203136651</v>
      </c>
      <c r="D86" s="21">
        <f t="shared" ref="D86:F86" si="12">D42+D64</f>
        <v>37414.949311077879</v>
      </c>
      <c r="E86" s="21">
        <f t="shared" si="12"/>
        <v>31238.687314301409</v>
      </c>
      <c r="F86" s="21">
        <f t="shared" si="12"/>
        <v>10249.696605605915</v>
      </c>
      <c r="G86" s="21" t="s">
        <v>1</v>
      </c>
      <c r="H86"/>
    </row>
    <row r="87" spans="1:8">
      <c r="A87" s="20" t="s">
        <v>21</v>
      </c>
      <c r="B87" s="21">
        <f t="shared" si="11"/>
        <v>20474.86021511348</v>
      </c>
      <c r="C87" s="21">
        <f t="shared" si="11"/>
        <v>20688.303821463138</v>
      </c>
      <c r="D87" s="21">
        <f t="shared" si="11"/>
        <v>22176.58870005608</v>
      </c>
      <c r="E87" s="21">
        <f t="shared" si="11"/>
        <v>20161.777235453217</v>
      </c>
      <c r="F87" s="21">
        <f t="shared" si="11"/>
        <v>4320.5827724558021</v>
      </c>
      <c r="G87" s="21" t="s">
        <v>1</v>
      </c>
      <c r="H87"/>
    </row>
    <row r="88" spans="1:8">
      <c r="A88" s="20" t="s">
        <v>22</v>
      </c>
      <c r="B88" s="21">
        <f t="shared" si="11"/>
        <v>20827.97830459955</v>
      </c>
      <c r="C88" s="21">
        <f t="shared" si="11"/>
        <v>22326.368294733758</v>
      </c>
      <c r="D88" s="21">
        <f t="shared" si="11"/>
        <v>20307.008813177104</v>
      </c>
      <c r="E88" s="21">
        <f t="shared" si="11"/>
        <v>4340.1059011796851</v>
      </c>
      <c r="F88" s="21">
        <f t="shared" si="11"/>
        <v>27045.168939545892</v>
      </c>
      <c r="G88" s="21" t="s">
        <v>1</v>
      </c>
      <c r="H88"/>
    </row>
    <row r="89" spans="1:8">
      <c r="A89" s="20" t="s">
        <v>23</v>
      </c>
      <c r="B89" s="21">
        <f>B45+B67</f>
        <v>35717.788479846437</v>
      </c>
      <c r="C89" s="21">
        <f t="shared" si="11"/>
        <v>38269.326967799789</v>
      </c>
      <c r="D89" s="21">
        <f t="shared" si="11"/>
        <v>31947.385313531729</v>
      </c>
      <c r="E89" s="21">
        <f t="shared" si="11"/>
        <v>10488.700407740278</v>
      </c>
      <c r="F89" s="21">
        <f t="shared" si="11"/>
        <v>46357.759550665294</v>
      </c>
      <c r="G89" s="21" t="s">
        <v>1</v>
      </c>
      <c r="H89"/>
    </row>
    <row r="90" spans="1:8">
      <c r="A90" s="20" t="s">
        <v>24</v>
      </c>
      <c r="B90" s="21">
        <f>SUM(B86:B89)</f>
        <v>111410.4659902337</v>
      </c>
      <c r="C90" s="21">
        <f t="shared" ref="C90:F90" si="13">SUM(C86:C89)</f>
        <v>116204.34728713334</v>
      </c>
      <c r="D90" s="21">
        <f t="shared" si="13"/>
        <v>111845.9321378428</v>
      </c>
      <c r="E90" s="21">
        <f t="shared" si="13"/>
        <v>66229.270858674587</v>
      </c>
      <c r="F90" s="21">
        <f t="shared" si="13"/>
        <v>87973.207868272904</v>
      </c>
      <c r="G90" s="21">
        <f>SUM(B90:F90)</f>
        <v>493663.22414215736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2" spans="1:8">
      <c r="H92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13898.454300000001</v>
      </c>
      <c r="C96" s="21">
        <f t="shared" si="14"/>
        <v>13898.454300000001</v>
      </c>
      <c r="D96" s="21">
        <f t="shared" si="14"/>
        <v>13898.454300000001</v>
      </c>
      <c r="E96" s="21">
        <f t="shared" si="14"/>
        <v>13898.454300000001</v>
      </c>
      <c r="F96" s="21">
        <f t="shared" si="14"/>
        <v>13898.454300000001</v>
      </c>
      <c r="G96" s="21" t="s">
        <v>1</v>
      </c>
      <c r="H96"/>
    </row>
    <row r="97" spans="1:8">
      <c r="A97" s="20" t="s">
        <v>21</v>
      </c>
      <c r="B97" s="21">
        <f t="shared" si="14"/>
        <v>8274.7962000000007</v>
      </c>
      <c r="C97" s="21">
        <f t="shared" si="14"/>
        <v>8274.7962000000007</v>
      </c>
      <c r="D97" s="21">
        <f t="shared" si="14"/>
        <v>8274.7962000000007</v>
      </c>
      <c r="E97" s="21">
        <f t="shared" si="14"/>
        <v>8274.7962000000007</v>
      </c>
      <c r="F97" s="21">
        <f t="shared" si="14"/>
        <v>8274.7962000000007</v>
      </c>
      <c r="G97" s="21" t="s">
        <v>1</v>
      </c>
      <c r="H97"/>
    </row>
    <row r="98" spans="1:8">
      <c r="A98" s="20" t="s">
        <v>22</v>
      </c>
      <c r="B98" s="21">
        <f t="shared" si="14"/>
        <v>8330.8869000000013</v>
      </c>
      <c r="C98" s="21">
        <f t="shared" si="14"/>
        <v>8330.8869000000013</v>
      </c>
      <c r="D98" s="21">
        <f t="shared" si="14"/>
        <v>8330.8869000000013</v>
      </c>
      <c r="E98" s="21">
        <f t="shared" si="14"/>
        <v>8330.8869000000013</v>
      </c>
      <c r="F98" s="21">
        <f t="shared" si="14"/>
        <v>8330.8869000000013</v>
      </c>
      <c r="G98" s="21" t="s">
        <v>1</v>
      </c>
      <c r="H98"/>
    </row>
    <row r="99" spans="1:8">
      <c r="A99" s="20" t="s">
        <v>23</v>
      </c>
      <c r="B99" s="21">
        <f>B81*0.9</f>
        <v>14215.724099999999</v>
      </c>
      <c r="C99" s="21">
        <f t="shared" si="14"/>
        <v>14215.724099999999</v>
      </c>
      <c r="D99" s="21">
        <f t="shared" si="14"/>
        <v>14215.724099999999</v>
      </c>
      <c r="E99" s="21">
        <f t="shared" si="14"/>
        <v>14215.724099999999</v>
      </c>
      <c r="F99" s="21">
        <f t="shared" si="14"/>
        <v>14215.724099999999</v>
      </c>
      <c r="G99" s="21" t="s">
        <v>1</v>
      </c>
      <c r="H99"/>
    </row>
    <row r="100" spans="1:8">
      <c r="A100" s="20" t="s">
        <v>24</v>
      </c>
      <c r="B100" s="21">
        <f>SUM(B96:B99)</f>
        <v>44719.861499999999</v>
      </c>
      <c r="C100" s="21">
        <f t="shared" ref="C100:F100" si="15">SUM(C96:C99)</f>
        <v>44719.861499999999</v>
      </c>
      <c r="D100" s="21">
        <f t="shared" si="15"/>
        <v>44719.861499999999</v>
      </c>
      <c r="E100" s="21">
        <f t="shared" si="15"/>
        <v>44719.861499999999</v>
      </c>
      <c r="F100" s="21">
        <f t="shared" si="15"/>
        <v>44719.861499999999</v>
      </c>
      <c r="G100" s="21">
        <f>SUM(B100:F100)</f>
        <v>223599.3075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30950.855091606802</v>
      </c>
      <c r="C104" s="21">
        <f t="shared" si="16"/>
        <v>31428.313382822987</v>
      </c>
      <c r="D104" s="21">
        <f t="shared" si="16"/>
        <v>33673.454379970091</v>
      </c>
      <c r="E104" s="21">
        <f t="shared" si="16"/>
        <v>28114.81858287127</v>
      </c>
      <c r="F104" s="21">
        <f t="shared" si="16"/>
        <v>9224.7269450453241</v>
      </c>
      <c r="G104" s="21" t="s">
        <v>1</v>
      </c>
      <c r="H104"/>
    </row>
    <row r="105" spans="1:8">
      <c r="A105" s="20" t="s">
        <v>21</v>
      </c>
      <c r="B105" s="21">
        <f t="shared" si="16"/>
        <v>18427.374193602132</v>
      </c>
      <c r="C105" s="21">
        <f t="shared" si="16"/>
        <v>18619.473439316826</v>
      </c>
      <c r="D105" s="21">
        <f t="shared" si="16"/>
        <v>19958.929830050471</v>
      </c>
      <c r="E105" s="21">
        <f t="shared" si="16"/>
        <v>18145.599511907894</v>
      </c>
      <c r="F105" s="21">
        <f t="shared" si="16"/>
        <v>3888.5244952102221</v>
      </c>
      <c r="G105" s="21" t="s">
        <v>1</v>
      </c>
      <c r="H105"/>
    </row>
    <row r="106" spans="1:8">
      <c r="A106" s="20" t="s">
        <v>22</v>
      </c>
      <c r="B106" s="21">
        <f t="shared" si="16"/>
        <v>18745.180474139597</v>
      </c>
      <c r="C106" s="21">
        <f t="shared" si="16"/>
        <v>20093.731465260382</v>
      </c>
      <c r="D106" s="21">
        <f t="shared" si="16"/>
        <v>18276.307931859395</v>
      </c>
      <c r="E106" s="21">
        <f t="shared" si="16"/>
        <v>3906.0953110617165</v>
      </c>
      <c r="F106" s="21">
        <f t="shared" si="16"/>
        <v>24340.652045591305</v>
      </c>
      <c r="G106" s="21" t="s">
        <v>1</v>
      </c>
      <c r="H106"/>
    </row>
    <row r="107" spans="1:8">
      <c r="A107" s="20" t="s">
        <v>23</v>
      </c>
      <c r="B107" s="21">
        <f>B89*0.9</f>
        <v>32146.009631861794</v>
      </c>
      <c r="C107" s="21">
        <f t="shared" si="16"/>
        <v>34442.39427101981</v>
      </c>
      <c r="D107" s="21">
        <f t="shared" si="16"/>
        <v>28752.646782178555</v>
      </c>
      <c r="E107" s="21">
        <f t="shared" si="16"/>
        <v>9439.8303669662509</v>
      </c>
      <c r="F107" s="21">
        <f t="shared" si="16"/>
        <v>41721.983595598766</v>
      </c>
      <c r="G107" s="21" t="s">
        <v>1</v>
      </c>
      <c r="H107"/>
    </row>
    <row r="108" spans="1:8">
      <c r="A108" s="20" t="s">
        <v>24</v>
      </c>
      <c r="B108" s="21">
        <f>SUM(B104:B107)</f>
        <v>100269.41939121031</v>
      </c>
      <c r="C108" s="21">
        <f t="shared" ref="C108:F108" si="17">SUM(C104:C107)</f>
        <v>104583.91255842001</v>
      </c>
      <c r="D108" s="21">
        <f t="shared" si="17"/>
        <v>100661.33892405851</v>
      </c>
      <c r="E108" s="21">
        <f t="shared" si="17"/>
        <v>59606.343772807129</v>
      </c>
      <c r="F108" s="21">
        <f t="shared" si="17"/>
        <v>79175.887081445617</v>
      </c>
      <c r="G108" s="21">
        <f>SUM(B108:F108)</f>
        <v>444296.90172794153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</sheetData>
  <mergeCells count="3">
    <mergeCell ref="A6:G6"/>
    <mergeCell ref="A2:G2"/>
    <mergeCell ref="A93:G93"/>
  </mergeCells>
  <pageMargins left="0.25" right="0.25" top="0.75" bottom="0.75" header="0.3" footer="0.3"/>
  <pageSetup paperSize="9" scale="7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36"/>
  <sheetViews>
    <sheetView zoomScale="80" zoomScaleNormal="80" workbookViewId="0">
      <pane xSplit="2" ySplit="1" topLeftCell="C2" activePane="bottomRight" state="frozen"/>
      <selection pane="topRight" activeCell="F1" sqref="F1"/>
      <selection pane="bottomLeft" activeCell="A2" sqref="A2"/>
      <selection pane="bottomRight" activeCell="U8" sqref="A3:U8"/>
    </sheetView>
  </sheetViews>
  <sheetFormatPr defaultRowHeight="14.25"/>
  <cols>
    <col min="1" max="1" width="9.140625" style="32"/>
    <col min="2" max="2" width="25.28515625" style="32" customWidth="1"/>
    <col min="3" max="3" width="16.28515625" style="32" bestFit="1" customWidth="1"/>
    <col min="4" max="4" width="11" style="32" customWidth="1"/>
    <col min="5" max="5" width="11.85546875" style="32" customWidth="1"/>
    <col min="6" max="6" width="10.28515625" style="32" bestFit="1" customWidth="1"/>
    <col min="7" max="7" width="10" style="32" customWidth="1"/>
    <col min="8" max="8" width="11" style="32" customWidth="1"/>
    <col min="9" max="9" width="0" style="32" hidden="1" customWidth="1"/>
    <col min="10" max="10" width="12.5703125" style="32" hidden="1" customWidth="1"/>
    <col min="11" max="11" width="26.28515625" style="32" customWidth="1"/>
    <col min="12" max="12" width="15.5703125" style="32" bestFit="1" customWidth="1"/>
    <col min="13" max="13" width="10.42578125" style="32" customWidth="1"/>
    <col min="14" max="14" width="11.28515625" style="32" bestFit="1" customWidth="1"/>
    <col min="15" max="15" width="10.28515625" style="32" bestFit="1" customWidth="1"/>
    <col min="16" max="16" width="10.140625" style="32" customWidth="1"/>
    <col min="17" max="17" width="12" style="32" customWidth="1"/>
    <col min="18" max="18" width="13.5703125" style="32" hidden="1" customWidth="1"/>
    <col min="19" max="19" width="11" style="32" customWidth="1"/>
    <col min="20" max="20" width="11" style="32" hidden="1" customWidth="1"/>
    <col min="21" max="21" width="11" style="32" customWidth="1"/>
    <col min="22" max="1025" width="9.140625" style="32"/>
    <col min="1026" max="16384" width="9.140625" style="31"/>
  </cols>
  <sheetData>
    <row r="1" spans="1:1024" ht="27" customHeight="1">
      <c r="A1" s="31"/>
      <c r="B1" s="188" t="s">
        <v>133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</row>
    <row r="2" spans="1:1024" s="33" customFormat="1" ht="15.75" customHeight="1">
      <c r="B2" s="34"/>
      <c r="C2" s="34"/>
      <c r="D2" s="189"/>
      <c r="E2" s="189"/>
      <c r="F2" s="189"/>
      <c r="G2" s="189"/>
      <c r="H2" s="189"/>
      <c r="I2" s="144"/>
      <c r="J2" s="144"/>
      <c r="K2" s="92"/>
      <c r="L2" s="92"/>
      <c r="M2" s="34"/>
    </row>
    <row r="3" spans="1:1024" ht="12.7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92"/>
      <c r="S3" s="179" t="s">
        <v>5</v>
      </c>
      <c r="T3" s="182" t="s">
        <v>106</v>
      </c>
      <c r="U3" s="180" t="s">
        <v>103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</row>
    <row r="4" spans="1:1024" s="36" customFormat="1" ht="60">
      <c r="A4" s="196"/>
      <c r="B4" s="88" t="s">
        <v>47</v>
      </c>
      <c r="C4" s="88" t="s">
        <v>76</v>
      </c>
      <c r="D4" s="88" t="s">
        <v>2</v>
      </c>
      <c r="E4" s="88" t="s">
        <v>3</v>
      </c>
      <c r="F4" s="88" t="s">
        <v>7</v>
      </c>
      <c r="G4" s="35" t="s">
        <v>48</v>
      </c>
      <c r="H4" s="88" t="s">
        <v>6</v>
      </c>
      <c r="I4" s="146" t="s">
        <v>104</v>
      </c>
      <c r="J4" s="146" t="s">
        <v>105</v>
      </c>
      <c r="K4" s="152" t="s">
        <v>47</v>
      </c>
      <c r="L4" s="88" t="s">
        <v>49</v>
      </c>
      <c r="M4" s="88" t="s">
        <v>2</v>
      </c>
      <c r="N4" s="88" t="s">
        <v>3</v>
      </c>
      <c r="O4" s="88" t="s">
        <v>7</v>
      </c>
      <c r="P4" s="35" t="s">
        <v>48</v>
      </c>
      <c r="Q4" s="88" t="s">
        <v>6</v>
      </c>
      <c r="R4" s="146" t="s">
        <v>105</v>
      </c>
      <c r="S4" s="179"/>
      <c r="T4" s="200"/>
      <c r="U4" s="181"/>
    </row>
    <row r="5" spans="1:1024" s="36" customFormat="1" ht="15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1024" s="169" customFormat="1" ht="15">
      <c r="A6" s="160">
        <v>1</v>
      </c>
      <c r="B6" s="165" t="s">
        <v>79</v>
      </c>
      <c r="C6" s="166">
        <f>250*1.25</f>
        <v>312.5</v>
      </c>
      <c r="D6" s="160">
        <v>6</v>
      </c>
      <c r="E6" s="161">
        <f>C6*D6/1000</f>
        <v>1.875</v>
      </c>
      <c r="F6" s="162">
        <v>7800</v>
      </c>
      <c r="G6" s="162">
        <v>4979</v>
      </c>
      <c r="H6" s="163">
        <f>G6*E6</f>
        <v>9335.625</v>
      </c>
      <c r="I6" s="163">
        <f>1.75556 *1.18</f>
        <v>2.0715607999999999</v>
      </c>
      <c r="J6" s="163">
        <f>I6*H6</f>
        <v>19339.314793499998</v>
      </c>
      <c r="K6" s="165"/>
      <c r="L6" s="160"/>
      <c r="M6" s="160"/>
      <c r="N6" s="161">
        <f>L6*M6/1000</f>
        <v>0</v>
      </c>
      <c r="O6" s="162"/>
      <c r="P6" s="162">
        <v>4979</v>
      </c>
      <c r="Q6" s="163">
        <v>0</v>
      </c>
      <c r="R6" s="163">
        <f>Q6*I6</f>
        <v>0</v>
      </c>
      <c r="S6" s="163">
        <v>12642.5</v>
      </c>
      <c r="T6" s="163">
        <v>26189.707413999997</v>
      </c>
      <c r="U6" s="164">
        <v>1</v>
      </c>
    </row>
    <row r="7" spans="1:1024" s="37" customFormat="1" ht="15">
      <c r="A7" s="193" t="s">
        <v>40</v>
      </c>
      <c r="B7" s="194"/>
      <c r="C7" s="140"/>
      <c r="D7" s="71">
        <f>SUM(D6)</f>
        <v>6</v>
      </c>
      <c r="E7" s="72">
        <f t="shared" ref="E7:T7" si="0">SUM(E6)</f>
        <v>1.875</v>
      </c>
      <c r="F7" s="73"/>
      <c r="G7" s="73"/>
      <c r="H7" s="74">
        <f t="shared" si="0"/>
        <v>9335.625</v>
      </c>
      <c r="I7" s="74"/>
      <c r="J7" s="74">
        <f t="shared" si="0"/>
        <v>19339.314793499998</v>
      </c>
      <c r="K7" s="108"/>
      <c r="L7" s="71"/>
      <c r="M7" s="71">
        <f t="shared" si="0"/>
        <v>0</v>
      </c>
      <c r="N7" s="72">
        <f t="shared" si="0"/>
        <v>0</v>
      </c>
      <c r="O7" s="73"/>
      <c r="P7" s="73"/>
      <c r="Q7" s="74">
        <f t="shared" si="0"/>
        <v>0</v>
      </c>
      <c r="R7" s="74">
        <f t="shared" si="0"/>
        <v>0</v>
      </c>
      <c r="S7" s="74">
        <f t="shared" si="0"/>
        <v>12642.5</v>
      </c>
      <c r="T7" s="74">
        <f t="shared" si="0"/>
        <v>26189.707413999997</v>
      </c>
      <c r="U7" s="136">
        <f t="shared" ref="U7" si="1">1-Q7/H7</f>
        <v>1</v>
      </c>
    </row>
    <row r="8" spans="1:1024" ht="26.25" customHeight="1">
      <c r="A8" s="184" t="s">
        <v>132</v>
      </c>
      <c r="B8" s="185"/>
      <c r="C8" s="40"/>
      <c r="D8" s="44">
        <f>SUM(D7)</f>
        <v>6</v>
      </c>
      <c r="E8" s="45">
        <f>SUM(E7)</f>
        <v>1.875</v>
      </c>
      <c r="F8" s="43"/>
      <c r="G8" s="43"/>
      <c r="H8" s="46">
        <f>SUM(H7)</f>
        <v>9335.625</v>
      </c>
      <c r="I8" s="46"/>
      <c r="J8" s="46">
        <f>SUM(J7)</f>
        <v>19339.314793499998</v>
      </c>
      <c r="K8" s="43"/>
      <c r="L8" s="43"/>
      <c r="M8" s="47">
        <f t="shared" ref="M8:N8" si="2">SUM(M7)</f>
        <v>0</v>
      </c>
      <c r="N8" s="48">
        <f t="shared" si="2"/>
        <v>0</v>
      </c>
      <c r="O8" s="46"/>
      <c r="P8" s="43"/>
      <c r="Q8" s="46">
        <f t="shared" ref="Q8:T8" si="3">SUM(Q7)</f>
        <v>0</v>
      </c>
      <c r="R8" s="46">
        <f t="shared" si="3"/>
        <v>0</v>
      </c>
      <c r="S8" s="46">
        <f t="shared" si="3"/>
        <v>12642.5</v>
      </c>
      <c r="T8" s="46">
        <f t="shared" si="3"/>
        <v>26189.707413999997</v>
      </c>
      <c r="U8" s="126">
        <f>1-Q8/H8</f>
        <v>1</v>
      </c>
    </row>
    <row r="9" spans="1:1024" ht="15" hidden="1" customHeight="1">
      <c r="A9" s="31"/>
      <c r="B9" s="49"/>
      <c r="C9" s="50"/>
      <c r="D9" s="50"/>
      <c r="E9" s="50"/>
      <c r="F9" s="50"/>
      <c r="G9" s="50"/>
      <c r="H9" s="50"/>
      <c r="I9" s="151"/>
      <c r="J9" s="151"/>
      <c r="K9" s="50"/>
      <c r="L9" s="50"/>
      <c r="M9" s="50"/>
      <c r="N9" s="186" t="s">
        <v>50</v>
      </c>
      <c r="O9" s="186"/>
      <c r="P9" s="186"/>
      <c r="Q9" s="186"/>
      <c r="R9" s="141"/>
      <c r="S9" s="51" t="e">
        <f>H8/Q8</f>
        <v>#DIV/0!</v>
      </c>
      <c r="T9" s="51"/>
      <c r="U9" s="37" t="s">
        <v>51</v>
      </c>
    </row>
    <row r="10" spans="1:1024" ht="13.5" hidden="1" customHeight="1">
      <c r="A10" s="52"/>
      <c r="B10" s="199"/>
      <c r="C10" s="199"/>
      <c r="D10" s="199"/>
      <c r="E10" s="199"/>
      <c r="F10" s="199"/>
      <c r="G10" s="199"/>
      <c r="H10" s="199"/>
      <c r="I10" s="148"/>
      <c r="J10" s="148"/>
      <c r="K10" s="50"/>
      <c r="L10" s="50"/>
      <c r="M10" s="50"/>
      <c r="N10" s="31"/>
      <c r="O10" s="31"/>
      <c r="P10" s="186" t="s">
        <v>52</v>
      </c>
      <c r="Q10" s="186"/>
      <c r="R10" s="141"/>
      <c r="S10" s="53" t="e">
        <f>U8/#REF!*100</f>
        <v>#REF!</v>
      </c>
      <c r="T10" s="53"/>
      <c r="U10" s="37" t="s">
        <v>53</v>
      </c>
    </row>
    <row r="11" spans="1:1024" ht="79.5" hidden="1" customHeight="1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0"/>
      <c r="L11" s="50"/>
      <c r="M11" s="31"/>
      <c r="N11" s="31"/>
      <c r="O11" s="31"/>
      <c r="P11" s="31"/>
      <c r="Q11" s="88" t="s">
        <v>54</v>
      </c>
      <c r="R11" s="146"/>
      <c r="S11" s="56" t="s">
        <v>55</v>
      </c>
      <c r="T11" s="153"/>
      <c r="U11" s="31"/>
    </row>
    <row r="12" spans="1:1024" ht="30" hidden="1">
      <c r="A12" s="57"/>
      <c r="B12" s="58"/>
      <c r="C12" s="57"/>
      <c r="D12" s="57"/>
      <c r="E12" s="54"/>
      <c r="F12" s="59"/>
      <c r="G12" s="54"/>
      <c r="H12" s="59"/>
      <c r="I12" s="59"/>
      <c r="J12" s="59"/>
      <c r="K12" s="31"/>
      <c r="L12" s="31"/>
      <c r="M12" s="31"/>
      <c r="N12" s="31"/>
      <c r="O12" s="31"/>
      <c r="P12" s="60" t="s">
        <v>56</v>
      </c>
      <c r="Q12" s="61">
        <f>SUM(E6:E6)</f>
        <v>1.875</v>
      </c>
      <c r="R12" s="61"/>
      <c r="S12" s="48" t="e">
        <f>1-#REF!/Q12</f>
        <v>#REF!</v>
      </c>
      <c r="T12" s="158"/>
      <c r="U12" s="62" t="e">
        <f>1-S12</f>
        <v>#REF!</v>
      </c>
    </row>
    <row r="13" spans="1:1024" ht="30" hidden="1">
      <c r="A13" s="57"/>
      <c r="B13" s="58"/>
      <c r="C13" s="57"/>
      <c r="D13" s="57"/>
      <c r="E13" s="54"/>
      <c r="F13" s="59"/>
      <c r="G13" s="54"/>
      <c r="H13" s="59"/>
      <c r="I13" s="59"/>
      <c r="J13" s="59"/>
      <c r="K13" s="31"/>
      <c r="L13" s="31"/>
      <c r="M13" s="31"/>
      <c r="N13" s="31"/>
      <c r="O13" s="31"/>
      <c r="P13" s="60" t="s">
        <v>57</v>
      </c>
      <c r="Q13" s="61" t="s">
        <v>1</v>
      </c>
      <c r="R13" s="61"/>
      <c r="S13" s="77" t="s">
        <v>1</v>
      </c>
      <c r="T13" s="64"/>
      <c r="U13" s="102" t="s">
        <v>1</v>
      </c>
    </row>
    <row r="14" spans="1:1024" ht="15" hidden="1">
      <c r="A14" s="57"/>
      <c r="B14" s="58"/>
      <c r="C14" s="57"/>
      <c r="D14" s="57"/>
      <c r="E14" s="54"/>
      <c r="F14" s="59"/>
      <c r="G14" s="54"/>
      <c r="H14" s="59"/>
      <c r="I14" s="59"/>
      <c r="J14" s="59"/>
      <c r="K14" s="31"/>
      <c r="L14" s="31"/>
      <c r="M14" s="31"/>
      <c r="N14" s="31"/>
      <c r="O14" s="31"/>
      <c r="P14" s="60"/>
      <c r="Q14" s="63"/>
      <c r="R14" s="63"/>
      <c r="S14" s="64"/>
      <c r="T14" s="64"/>
      <c r="U14" s="62"/>
    </row>
    <row r="15" spans="1:1024" ht="15" hidden="1">
      <c r="A15" s="57"/>
      <c r="B15" s="58"/>
      <c r="C15" s="57"/>
      <c r="D15" s="57"/>
      <c r="E15" s="54"/>
      <c r="F15" s="59"/>
      <c r="G15" s="54"/>
      <c r="H15" s="59"/>
      <c r="I15" s="59"/>
      <c r="J15" s="59"/>
      <c r="K15" s="31"/>
      <c r="L15" s="31"/>
      <c r="M15" s="31"/>
      <c r="N15" s="31"/>
      <c r="O15" s="31"/>
      <c r="P15" s="60"/>
      <c r="Q15" s="63"/>
      <c r="R15" s="63"/>
      <c r="S15" s="64"/>
      <c r="T15" s="64"/>
      <c r="U15" s="62"/>
    </row>
    <row r="16" spans="1:1024" ht="114.75" hidden="1">
      <c r="A16" s="57"/>
      <c r="B16" s="58"/>
      <c r="C16" s="57"/>
      <c r="D16" s="57"/>
      <c r="E16" s="54"/>
      <c r="F16" s="59"/>
      <c r="G16" s="54"/>
      <c r="H16" s="59"/>
      <c r="I16" s="59"/>
      <c r="J16" s="59"/>
      <c r="K16" s="31"/>
      <c r="L16" s="31" t="s">
        <v>58</v>
      </c>
      <c r="M16" s="82" t="s">
        <v>59</v>
      </c>
      <c r="N16" s="67"/>
      <c r="O16" s="31"/>
      <c r="P16" s="60"/>
      <c r="Q16" s="63"/>
      <c r="R16" s="63"/>
      <c r="S16" s="64"/>
      <c r="T16" s="64"/>
      <c r="U16" s="62"/>
    </row>
    <row r="17" spans="1:18" ht="15" hidden="1">
      <c r="A17" s="57"/>
      <c r="B17" s="58"/>
      <c r="C17" s="57"/>
      <c r="D17" s="57"/>
      <c r="E17" s="54"/>
      <c r="F17" s="59"/>
      <c r="G17" s="54"/>
      <c r="H17" s="59"/>
      <c r="I17" s="59"/>
      <c r="J17" s="59"/>
      <c r="K17" s="31"/>
      <c r="L17" s="67" t="s">
        <v>60</v>
      </c>
      <c r="M17" s="67">
        <v>527</v>
      </c>
      <c r="N17" s="96">
        <f>M17*1.875</f>
        <v>988.125</v>
      </c>
      <c r="O17" s="31"/>
      <c r="P17" s="31"/>
      <c r="Q17" s="31"/>
      <c r="R17" s="31"/>
    </row>
    <row r="18" spans="1:18" ht="15" hidden="1">
      <c r="A18" s="57"/>
      <c r="B18" s="58"/>
      <c r="C18" s="57"/>
      <c r="D18" s="57"/>
      <c r="E18" s="54"/>
      <c r="F18" s="59"/>
      <c r="G18" s="54"/>
      <c r="H18" s="59"/>
      <c r="I18" s="59"/>
      <c r="J18" s="59"/>
      <c r="K18" s="31"/>
      <c r="L18" s="67" t="s">
        <v>61</v>
      </c>
      <c r="M18" s="67">
        <v>476</v>
      </c>
      <c r="N18" s="96">
        <f t="shared" ref="N18:N29" si="4">M18*1.875</f>
        <v>892.5</v>
      </c>
      <c r="O18" s="31"/>
      <c r="P18" s="31"/>
      <c r="Q18" s="31"/>
      <c r="R18" s="31"/>
    </row>
    <row r="19" spans="1:18" ht="15" hidden="1">
      <c r="A19" s="57"/>
      <c r="B19" s="58"/>
      <c r="C19" s="57"/>
      <c r="D19" s="57"/>
      <c r="E19" s="54"/>
      <c r="F19" s="59"/>
      <c r="G19" s="54"/>
      <c r="H19" s="59"/>
      <c r="I19" s="59"/>
      <c r="J19" s="59"/>
      <c r="K19" s="31"/>
      <c r="L19" s="67" t="s">
        <v>62</v>
      </c>
      <c r="M19" s="67">
        <v>496</v>
      </c>
      <c r="N19" s="96">
        <f t="shared" si="4"/>
        <v>930</v>
      </c>
      <c r="O19" s="67"/>
      <c r="P19" s="31"/>
      <c r="Q19" s="31"/>
      <c r="R19" s="31"/>
    </row>
    <row r="20" spans="1:18" ht="15" hidden="1">
      <c r="A20" s="57"/>
      <c r="B20" s="58"/>
      <c r="C20" s="57"/>
      <c r="D20" s="57"/>
      <c r="E20" s="54"/>
      <c r="F20" s="59"/>
      <c r="G20" s="54"/>
      <c r="H20" s="59"/>
      <c r="I20" s="59"/>
      <c r="J20" s="59"/>
      <c r="K20" s="31"/>
      <c r="L20" s="67" t="s">
        <v>63</v>
      </c>
      <c r="M20" s="67">
        <v>450</v>
      </c>
      <c r="N20" s="96">
        <f t="shared" si="4"/>
        <v>843.75</v>
      </c>
      <c r="O20" s="67"/>
      <c r="P20" s="31"/>
      <c r="Q20" s="31"/>
      <c r="R20" s="31"/>
    </row>
    <row r="21" spans="1:18" ht="15" hidden="1">
      <c r="A21" s="57"/>
      <c r="B21" s="58"/>
      <c r="C21" s="65"/>
      <c r="D21" s="57"/>
      <c r="E21" s="54"/>
      <c r="F21" s="59"/>
      <c r="G21" s="54"/>
      <c r="H21" s="59"/>
      <c r="I21" s="59"/>
      <c r="J21" s="59"/>
      <c r="K21" s="31"/>
      <c r="L21" s="67" t="s">
        <v>64</v>
      </c>
      <c r="M21" s="67">
        <v>310</v>
      </c>
      <c r="N21" s="96">
        <f t="shared" si="4"/>
        <v>581.25</v>
      </c>
      <c r="O21" s="67"/>
      <c r="P21" s="31"/>
      <c r="Q21" s="31"/>
      <c r="R21" s="31"/>
    </row>
    <row r="22" spans="1:18" ht="15" hidden="1">
      <c r="A22" s="57"/>
      <c r="B22" s="58"/>
      <c r="C22" s="57"/>
      <c r="D22" s="57"/>
      <c r="E22" s="54"/>
      <c r="F22" s="59"/>
      <c r="G22" s="54"/>
      <c r="H22" s="59"/>
      <c r="I22" s="59"/>
      <c r="J22" s="59"/>
      <c r="K22" s="31"/>
      <c r="L22" s="67" t="s">
        <v>65</v>
      </c>
      <c r="M22" s="67">
        <v>210</v>
      </c>
      <c r="N22" s="96">
        <f t="shared" si="4"/>
        <v>393.75</v>
      </c>
      <c r="O22" s="67"/>
      <c r="P22" s="31"/>
      <c r="Q22" s="31"/>
      <c r="R22" s="31"/>
    </row>
    <row r="23" spans="1:18" ht="15" hidden="1">
      <c r="A23" s="57"/>
      <c r="B23" s="58"/>
      <c r="C23" s="65"/>
      <c r="D23" s="57"/>
      <c r="E23" s="54"/>
      <c r="F23" s="59"/>
      <c r="G23" s="54"/>
      <c r="H23" s="59"/>
      <c r="I23" s="59"/>
      <c r="J23" s="59"/>
      <c r="K23" s="31"/>
      <c r="L23" s="67" t="s">
        <v>66</v>
      </c>
      <c r="M23" s="67">
        <v>217</v>
      </c>
      <c r="N23" s="96">
        <f t="shared" si="4"/>
        <v>406.875</v>
      </c>
      <c r="O23" s="67"/>
      <c r="P23" s="31"/>
      <c r="Q23" s="31"/>
      <c r="R23" s="31"/>
    </row>
    <row r="24" spans="1:18" ht="15" hidden="1">
      <c r="A24" s="57"/>
      <c r="B24" s="58"/>
      <c r="C24" s="65"/>
      <c r="D24" s="57"/>
      <c r="E24" s="54"/>
      <c r="F24" s="59"/>
      <c r="G24" s="54"/>
      <c r="H24" s="59"/>
      <c r="I24" s="59"/>
      <c r="J24" s="59"/>
      <c r="K24" s="31"/>
      <c r="L24" s="67" t="s">
        <v>67</v>
      </c>
      <c r="M24" s="67">
        <v>310</v>
      </c>
      <c r="N24" s="96">
        <f t="shared" si="4"/>
        <v>581.25</v>
      </c>
      <c r="O24" s="67"/>
      <c r="P24" s="31"/>
      <c r="Q24" s="31"/>
      <c r="R24" s="31"/>
    </row>
    <row r="25" spans="1:18" ht="15" hidden="1">
      <c r="A25" s="57"/>
      <c r="B25" s="58"/>
      <c r="C25" s="57"/>
      <c r="D25" s="57"/>
      <c r="E25" s="54"/>
      <c r="F25" s="59"/>
      <c r="G25" s="54"/>
      <c r="H25" s="59"/>
      <c r="I25" s="59"/>
      <c r="J25" s="59"/>
      <c r="K25" s="31"/>
      <c r="L25" s="67" t="s">
        <v>68</v>
      </c>
      <c r="M25" s="67">
        <v>450</v>
      </c>
      <c r="N25" s="96">
        <f t="shared" si="4"/>
        <v>843.75</v>
      </c>
      <c r="O25" s="67"/>
      <c r="P25" s="31"/>
      <c r="Q25" s="31"/>
      <c r="R25" s="31"/>
    </row>
    <row r="26" spans="1:18" ht="15" hidden="1">
      <c r="A26" s="57"/>
      <c r="B26" s="58"/>
      <c r="C26" s="57"/>
      <c r="D26" s="57"/>
      <c r="E26" s="54"/>
      <c r="F26" s="59"/>
      <c r="G26" s="54"/>
      <c r="H26" s="59"/>
      <c r="I26" s="59"/>
      <c r="J26" s="59"/>
      <c r="K26" s="31"/>
      <c r="L26" s="67" t="s">
        <v>69</v>
      </c>
      <c r="M26" s="67">
        <v>496</v>
      </c>
      <c r="N26" s="96">
        <f t="shared" si="4"/>
        <v>930</v>
      </c>
      <c r="O26" s="67"/>
      <c r="P26" s="31"/>
      <c r="Q26" s="31"/>
      <c r="R26" s="31"/>
    </row>
    <row r="27" spans="1:18" ht="15" hidden="1">
      <c r="A27" s="57"/>
      <c r="B27" s="58"/>
      <c r="C27" s="57"/>
      <c r="D27" s="57"/>
      <c r="E27" s="54"/>
      <c r="F27" s="59"/>
      <c r="G27" s="54"/>
      <c r="H27" s="59"/>
      <c r="I27" s="59"/>
      <c r="J27" s="59"/>
      <c r="K27" s="31"/>
      <c r="L27" s="67" t="s">
        <v>70</v>
      </c>
      <c r="M27" s="67">
        <v>510</v>
      </c>
      <c r="N27" s="96">
        <f t="shared" si="4"/>
        <v>956.25</v>
      </c>
      <c r="O27" s="67"/>
      <c r="P27" s="67"/>
      <c r="Q27" s="31"/>
      <c r="R27" s="31"/>
    </row>
    <row r="28" spans="1:18" ht="15" hidden="1">
      <c r="A28" s="57"/>
      <c r="B28" s="58"/>
      <c r="C28" s="57"/>
      <c r="D28" s="57"/>
      <c r="E28" s="54"/>
      <c r="F28" s="59"/>
      <c r="G28" s="54"/>
      <c r="H28" s="59"/>
      <c r="I28" s="59"/>
      <c r="J28" s="59"/>
      <c r="K28" s="31"/>
      <c r="L28" s="67" t="s">
        <v>71</v>
      </c>
      <c r="M28" s="67">
        <v>527</v>
      </c>
      <c r="N28" s="96">
        <f t="shared" si="4"/>
        <v>988.125</v>
      </c>
      <c r="O28" s="67"/>
      <c r="P28" s="67"/>
      <c r="Q28" s="31"/>
      <c r="R28" s="31"/>
    </row>
    <row r="29" spans="1:18" ht="14.25" hidden="1" customHeight="1">
      <c r="A29" s="57"/>
      <c r="B29" s="58"/>
      <c r="C29" s="57"/>
      <c r="D29" s="57"/>
      <c r="E29" s="54"/>
      <c r="F29" s="59"/>
      <c r="G29" s="54"/>
      <c r="H29" s="59"/>
      <c r="I29" s="59"/>
      <c r="J29" s="59"/>
      <c r="K29" s="31"/>
      <c r="L29" s="67" t="s">
        <v>72</v>
      </c>
      <c r="M29" s="67">
        <v>4979</v>
      </c>
      <c r="N29" s="96">
        <f t="shared" si="4"/>
        <v>9335.625</v>
      </c>
      <c r="O29" s="67"/>
      <c r="P29" s="67"/>
      <c r="Q29" s="31"/>
      <c r="R29" s="31"/>
    </row>
    <row r="30" spans="1:18" ht="15">
      <c r="A30" s="120"/>
      <c r="B30" s="121"/>
      <c r="C30" s="120"/>
      <c r="D30" s="120"/>
      <c r="E30" s="118"/>
      <c r="F30" s="122"/>
      <c r="G30" s="118"/>
      <c r="H30" s="122"/>
      <c r="I30" s="122"/>
      <c r="J30" s="122"/>
      <c r="K30" s="127"/>
      <c r="L30" s="31"/>
      <c r="M30" s="67"/>
      <c r="N30" s="96"/>
      <c r="O30" s="67"/>
      <c r="P30" s="67"/>
      <c r="Q30" s="31"/>
      <c r="R30" s="31"/>
    </row>
    <row r="31" spans="1:18" ht="15">
      <c r="A31" s="120"/>
      <c r="B31" s="121"/>
      <c r="C31" s="120"/>
      <c r="D31" s="120"/>
      <c r="E31" s="118"/>
      <c r="F31" s="122"/>
      <c r="G31" s="118"/>
      <c r="H31" s="122"/>
      <c r="I31" s="122"/>
      <c r="J31" s="122"/>
      <c r="K31" s="127"/>
      <c r="L31" s="104"/>
      <c r="M31" s="67"/>
      <c r="N31" s="96"/>
      <c r="O31" s="67"/>
      <c r="P31" s="67"/>
      <c r="Q31" s="31"/>
      <c r="R31" s="31"/>
    </row>
    <row r="32" spans="1:18" ht="15">
      <c r="A32" s="120"/>
      <c r="B32" s="121"/>
      <c r="C32" s="120"/>
      <c r="D32" s="120"/>
      <c r="E32" s="118"/>
      <c r="F32" s="122"/>
      <c r="G32" s="118"/>
      <c r="H32" s="122"/>
      <c r="I32" s="122"/>
      <c r="J32" s="122"/>
      <c r="K32" s="127"/>
      <c r="L32" s="31"/>
      <c r="M32" s="66"/>
      <c r="N32" s="96"/>
      <c r="O32" s="31"/>
      <c r="P32" s="67"/>
      <c r="Q32" s="31"/>
      <c r="R32" s="31"/>
    </row>
    <row r="33" spans="1:18" ht="15">
      <c r="A33" s="120"/>
      <c r="B33" s="121"/>
      <c r="C33" s="120"/>
      <c r="D33" s="120"/>
      <c r="E33" s="118"/>
      <c r="F33" s="122"/>
      <c r="G33" s="118"/>
      <c r="H33" s="122"/>
      <c r="I33" s="122"/>
      <c r="J33" s="122"/>
      <c r="K33" s="118"/>
      <c r="L33" s="50"/>
      <c r="M33" s="66"/>
      <c r="N33" s="96"/>
      <c r="O33" s="70"/>
      <c r="P33" s="67"/>
      <c r="Q33" s="31"/>
      <c r="R33" s="31"/>
    </row>
    <row r="34" spans="1:18" ht="15">
      <c r="A34" s="120"/>
      <c r="B34" s="121"/>
      <c r="C34" s="120"/>
      <c r="D34" s="120"/>
      <c r="E34" s="118"/>
      <c r="F34" s="122"/>
      <c r="G34" s="118"/>
      <c r="H34" s="122"/>
      <c r="I34" s="122"/>
      <c r="J34" s="122"/>
      <c r="K34" s="118"/>
      <c r="L34" s="31"/>
      <c r="M34" s="66"/>
      <c r="N34" s="31"/>
      <c r="O34" s="31"/>
      <c r="P34" s="67"/>
      <c r="Q34" s="31"/>
      <c r="R34" s="31"/>
    </row>
    <row r="35" spans="1:18" ht="15">
      <c r="A35" s="116"/>
      <c r="B35" s="117"/>
      <c r="C35" s="118"/>
      <c r="D35" s="118"/>
      <c r="E35" s="118"/>
      <c r="F35" s="124"/>
      <c r="G35" s="117"/>
      <c r="H35" s="124"/>
      <c r="I35" s="124"/>
      <c r="J35" s="124"/>
      <c r="K35" s="118"/>
      <c r="L35" s="50"/>
      <c r="M35" s="66"/>
      <c r="N35" s="50"/>
      <c r="O35" s="70"/>
      <c r="P35" s="67"/>
      <c r="Q35" s="31"/>
      <c r="R35" s="31"/>
    </row>
    <row r="36" spans="1:18" ht="18.75" customHeight="1"/>
  </sheetData>
  <mergeCells count="13">
    <mergeCell ref="S3:S4"/>
    <mergeCell ref="U3:U4"/>
    <mergeCell ref="B3:J3"/>
    <mergeCell ref="K3:R3"/>
    <mergeCell ref="T3:T4"/>
    <mergeCell ref="A3:A5"/>
    <mergeCell ref="N9:Q9"/>
    <mergeCell ref="B10:H10"/>
    <mergeCell ref="P10:Q10"/>
    <mergeCell ref="B1:M1"/>
    <mergeCell ref="D2:H2"/>
    <mergeCell ref="A7:B7"/>
    <mergeCell ref="A8:B8"/>
  </mergeCells>
  <pageMargins left="0.7" right="0.7" top="0.75" bottom="0.75" header="0.51180555555555496" footer="0.51180555555555496"/>
  <pageSetup paperSize="9" scale="50" firstPageNumber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zoomScale="85" zoomScaleNormal="85" workbookViewId="0">
      <selection activeCell="B9" sqref="B9:G9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101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24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12'!$N$8*'Ком. предложение 12'!$A$50+'Тех. предложение 12'!$M$12*'Ком. предложение 12'!$A$72</f>
        <v>0</v>
      </c>
      <c r="C16" s="21">
        <f>'Тех. предложение 12'!$N$8*'Ком. предложение 12'!$A$50+'Тех. предложение 12'!$M$12*'Ком. предложение 12'!$A$72</f>
        <v>0</v>
      </c>
      <c r="D16" s="21">
        <f>'Тех. предложение 12'!$N$8*'Ком. предложение 12'!$A$50+'Тех. предложение 12'!$M$12*'Ком. предложение 12'!$A$72</f>
        <v>0</v>
      </c>
      <c r="E16" s="21">
        <f>'Тех. предложение 12'!$N$8*'Ком. предложение 12'!$A$50+'Тех. предложение 12'!$M$12*'Ком. предложение 12'!$A$72</f>
        <v>0</v>
      </c>
      <c r="F16" s="21">
        <f>'Тех. предложение 12'!$N$8*'Ком. предложение 12'!$A$50+'Тех. предложение 12'!$M$12*'Ком. предложение 12'!$A$72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12'!$N$8*'Ком. предложение 12'!$B$50+'Тех. предложение 12'!$M$12*'Ком. предложение 12'!$B$72</f>
        <v>0</v>
      </c>
      <c r="C17" s="21">
        <f>'Тех. предложение 12'!$N$8*'Ком. предложение 12'!$B$50+'Тех. предложение 12'!$M$12*'Ком. предложение 12'!$B$72</f>
        <v>0</v>
      </c>
      <c r="D17" s="21">
        <f>'Тех. предложение 12'!$N$8*'Ком. предложение 12'!$B$50+'Тех. предложение 12'!$M$12*'Ком. предложение 12'!$B$72</f>
        <v>0</v>
      </c>
      <c r="E17" s="21">
        <f>'Тех. предложение 12'!$N$8*'Ком. предложение 12'!$B$50+'Тех. предложение 12'!$M$12*'Ком. предложение 12'!$B$72</f>
        <v>0</v>
      </c>
      <c r="F17" s="21">
        <f>'Тех. предложение 12'!$N$8*'Ком. предложение 12'!$B$50+'Тех. предложение 12'!$M$12*'Ком. предложение 12'!$B$72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12'!$N$8*'Ком. предложение 12'!$C$50+'Тех. предложение 12'!$M$12*'Ком. предложение 12'!$C$72</f>
        <v>0</v>
      </c>
      <c r="C18" s="22">
        <f>'Тех. предложение 12'!$N$8*'Ком. предложение 12'!$C$50+'Тех. предложение 12'!$M$12*'Ком. предложение 12'!$C$72</f>
        <v>0</v>
      </c>
      <c r="D18" s="22">
        <f>'Тех. предложение 12'!$N$8*'Ком. предложение 12'!$C$50+'Тех. предложение 12'!$M$12*'Ком. предложение 12'!$C$72</f>
        <v>0</v>
      </c>
      <c r="E18" s="22">
        <f>'Тех. предложение 12'!$N$8*'Ком. предложение 12'!$C$50+'Тех. предложение 12'!$M$12*'Ком. предложение 12'!$C$72</f>
        <v>0</v>
      </c>
      <c r="F18" s="22">
        <f>'Тех. предложение 12'!$N$8*'Ком. предложение 12'!$C$50+'Тех. предложение 12'!$M$12*'Ком. предложение 12'!$C$72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12'!$N$8*'Ком. предложение 12'!$D$50+'Тех. предложение 12'!$M$12*'Ком. предложение 12'!$D$72</f>
        <v>0</v>
      </c>
      <c r="C19" s="21">
        <f>'Тех. предложение 12'!$N$8*'Ком. предложение 12'!$D$50+'Тех. предложение 12'!$M$12*'Ком. предложение 12'!$D$72</f>
        <v>0</v>
      </c>
      <c r="D19" s="21">
        <f>'Тех. предложение 12'!$N$8*'Ком. предложение 12'!$D$50+'Тех. предложение 12'!$M$12*'Ком. предложение 12'!$D$72</f>
        <v>0</v>
      </c>
      <c r="E19" s="21">
        <f>'Тех. предложение 12'!$N$8*'Ком. предложение 12'!$D$50+'Тех. предложение 12'!$M$12*'Ком. предложение 12'!$D$72</f>
        <v>0</v>
      </c>
      <c r="F19" s="21">
        <f>'Тех. предложение 12'!$N$8*'Ком. предложение 12'!$D$50+'Тех. предложение 12'!$M$12*'Ком. предложение 12'!$D$72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12'!$B$10</f>
        <v>0</v>
      </c>
      <c r="C24" s="22">
        <f>C16*'Ком. предложение 12'!$C$10</f>
        <v>0</v>
      </c>
      <c r="D24" s="21">
        <f>D16*'Ком. предложение 12'!$D$10</f>
        <v>0</v>
      </c>
      <c r="E24" s="21">
        <f>E16*'Ком. предложение 12'!$E$10</f>
        <v>0</v>
      </c>
      <c r="F24" s="21">
        <f>F16*'Ком. предложение 12'!$F$10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12'!$B$10</f>
        <v>0</v>
      </c>
      <c r="C25" s="22">
        <f>C17*'Ком. предложение 12'!$C$10</f>
        <v>0</v>
      </c>
      <c r="D25" s="21">
        <f>D17*'Ком. предложение 12'!$D$10</f>
        <v>0</v>
      </c>
      <c r="E25" s="21">
        <f>E17*'Ком. предложение 12'!$E$10</f>
        <v>0</v>
      </c>
      <c r="F25" s="21">
        <f>F17*'Ком. предложение 12'!$F$10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12'!$C$10</f>
        <v>0</v>
      </c>
      <c r="C26" s="21">
        <f>C18*'Ком. предложение 12'!$D$10</f>
        <v>0</v>
      </c>
      <c r="D26" s="21">
        <f>D18*'Ком. предложение 12'!$E$10</f>
        <v>0</v>
      </c>
      <c r="E26" s="21">
        <f>E18*'Ком. предложение 12'!$F$10</f>
        <v>0</v>
      </c>
      <c r="F26" s="21">
        <f>F18*'Ком. предложение 12'!$G$10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12'!$C$10</f>
        <v>0</v>
      </c>
      <c r="C27" s="21">
        <f>C19*'Ком. предложение 12'!$D$10</f>
        <v>0</v>
      </c>
      <c r="D27" s="21">
        <f>D19*'Ком. предложение 12'!$E$10</f>
        <v>0</v>
      </c>
      <c r="E27" s="21">
        <f>E19*'Ком. предложение 12'!$F$10</f>
        <v>0</v>
      </c>
      <c r="F27" s="21">
        <f>F19*'Ком. предложение 12'!$G$10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12'!$E$8-'Тех. предложение 12'!$N$8)</f>
        <v>2810.625</v>
      </c>
      <c r="C34" s="21">
        <f>$A$50*('Тех. предложение 12'!$E$8-'Тех. предложение 12'!$N$8)</f>
        <v>2810.625</v>
      </c>
      <c r="D34" s="21">
        <f>$A$50*('Тех. предложение 12'!$E$8-'Тех. предложение 12'!$N$8)</f>
        <v>2810.625</v>
      </c>
      <c r="E34" s="21">
        <f>$A$50*('Тех. предложение 12'!$E$8-'Тех. предложение 12'!$N$8)</f>
        <v>2810.625</v>
      </c>
      <c r="F34" s="21">
        <f>$A$50*('Тех. предложение 12'!$E$8-'Тех. предложение 12'!$N$8)</f>
        <v>2810.625</v>
      </c>
      <c r="G34" s="21" t="s">
        <v>1</v>
      </c>
      <c r="H34"/>
    </row>
    <row r="35" spans="1:8">
      <c r="A35" s="20" t="s">
        <v>21</v>
      </c>
      <c r="B35" s="21">
        <f>$B$50*('Тех. предложение 12'!$E$8-'Тех. предложение 12'!$N$8)</f>
        <v>1818.75</v>
      </c>
      <c r="C35" s="21">
        <f>$B$50*('Тех. предложение 12'!$E$8-'Тех. предложение 12'!$N$8)</f>
        <v>1818.75</v>
      </c>
      <c r="D35" s="21">
        <f>$B$50*('Тех. предложение 12'!$E$8-'Тех. предложение 12'!$N$8)</f>
        <v>1818.75</v>
      </c>
      <c r="E35" s="21">
        <f>$B$50*('Тех. предложение 12'!$E$8-'Тех. предложение 12'!$N$8)</f>
        <v>1818.75</v>
      </c>
      <c r="F35" s="21">
        <f>$B$50*('Тех. предложение 12'!$E$8-'Тех. предложение 12'!$N$8)</f>
        <v>1818.75</v>
      </c>
      <c r="G35" s="21" t="s">
        <v>1</v>
      </c>
      <c r="H35"/>
    </row>
    <row r="36" spans="1:8">
      <c r="A36" s="20" t="s">
        <v>22</v>
      </c>
      <c r="B36" s="21">
        <f>$C$50*('Тех. предложение 12'!$E$8-'Тех. предложение 12'!$N$8)</f>
        <v>1831.875</v>
      </c>
      <c r="C36" s="21">
        <f>$C$50*('Тех. предложение 12'!$E$8-'Тех. предложение 12'!$N$8)</f>
        <v>1831.875</v>
      </c>
      <c r="D36" s="21">
        <f>$C$50*('Тех. предложение 12'!$E$8-'Тех. предложение 12'!$N$8)</f>
        <v>1831.875</v>
      </c>
      <c r="E36" s="21">
        <f>$C$50*('Тех. предложение 12'!$E$8-'Тех. предложение 12'!$N$8)</f>
        <v>1831.875</v>
      </c>
      <c r="F36" s="21">
        <f>$C$50*('Тех. предложение 12'!$E$8-'Тех. предложение 12'!$N$8)</f>
        <v>1831.875</v>
      </c>
      <c r="G36" s="21" t="s">
        <v>1</v>
      </c>
      <c r="H36"/>
    </row>
    <row r="37" spans="1:8">
      <c r="A37" s="20" t="s">
        <v>23</v>
      </c>
      <c r="B37" s="21">
        <f>$D$50*('Тех. предложение 12'!$E$8-'Тех. предложение 12'!$N$8)</f>
        <v>2874.375</v>
      </c>
      <c r="C37" s="21">
        <f>$D$50*('Тех. предложение 12'!$E$8-'Тех. предложение 12'!$N$8)</f>
        <v>2874.375</v>
      </c>
      <c r="D37" s="21">
        <f>$D$50*('Тех. предложение 12'!$E$8-'Тех. предложение 12'!$N$8)</f>
        <v>2874.375</v>
      </c>
      <c r="E37" s="21">
        <f>$D$50*('Тех. предложение 12'!$E$8-'Тех. предложение 12'!$N$8)</f>
        <v>2874.375</v>
      </c>
      <c r="F37" s="21">
        <f>$D$50*('Тех. предложение 12'!$E$8-'Тех. предложение 12'!$N$8)</f>
        <v>2874.375</v>
      </c>
      <c r="G37" s="21" t="s">
        <v>1</v>
      </c>
      <c r="H37"/>
    </row>
    <row r="38" spans="1:8">
      <c r="A38" s="20" t="s">
        <v>24</v>
      </c>
      <c r="B38" s="21">
        <f>SUM(B34:B37)</f>
        <v>9335.625</v>
      </c>
      <c r="C38" s="21">
        <f t="shared" ref="C38:F38" si="3">SUM(C34:C37)</f>
        <v>9335.625</v>
      </c>
      <c r="D38" s="21">
        <f t="shared" si="3"/>
        <v>9335.625</v>
      </c>
      <c r="E38" s="21">
        <f t="shared" si="3"/>
        <v>9335.625</v>
      </c>
      <c r="F38" s="21">
        <f t="shared" si="3"/>
        <v>9335.625</v>
      </c>
      <c r="G38" s="21">
        <f>SUM(B38:F38)</f>
        <v>46678.125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6259.0591165124997</v>
      </c>
      <c r="C42" s="21">
        <f>C34*$B$10</f>
        <v>6259.0591165124997</v>
      </c>
      <c r="D42" s="21">
        <f>D34*$C$10</f>
        <v>6715.9704320179117</v>
      </c>
      <c r="E42" s="21">
        <f>E34*$D$10</f>
        <v>7159.2244805310947</v>
      </c>
      <c r="F42" s="21">
        <f>F34*$E$10</f>
        <v>7631.7332962461469</v>
      </c>
      <c r="G42" s="21" t="s">
        <v>1</v>
      </c>
      <c r="H42"/>
    </row>
    <row r="43" spans="1:8">
      <c r="A43" s="20" t="s">
        <v>21</v>
      </c>
      <c r="B43" s="21">
        <f t="shared" si="4"/>
        <v>4050.2250453749998</v>
      </c>
      <c r="C43" s="21">
        <f>C35*$B$10</f>
        <v>4050.2250453749998</v>
      </c>
      <c r="D43" s="21">
        <f>D35*$C$10</f>
        <v>4345.8914736873749</v>
      </c>
      <c r="E43" s="21">
        <f>E35*$D$10</f>
        <v>4632.7203109507418</v>
      </c>
      <c r="F43" s="21">
        <f>F35*$E$10</f>
        <v>4938.4798514734912</v>
      </c>
      <c r="G43" s="21" t="s">
        <v>1</v>
      </c>
      <c r="H43"/>
    </row>
    <row r="44" spans="1:8">
      <c r="A44" s="20" t="s">
        <v>22</v>
      </c>
      <c r="B44" s="21">
        <f t="shared" si="4"/>
        <v>4079.4534735375</v>
      </c>
      <c r="C44" s="21">
        <f>C36*$C$10</f>
        <v>4377.2535771057373</v>
      </c>
      <c r="D44" s="21">
        <f>D36*$D$10</f>
        <v>4666.152313194716</v>
      </c>
      <c r="E44" s="21">
        <f>E36*$E$10</f>
        <v>4974.1183658655673</v>
      </c>
      <c r="F44" s="21">
        <f>F36*$F$10</f>
        <v>5302.4101780126948</v>
      </c>
      <c r="G44" s="21" t="s">
        <v>1</v>
      </c>
      <c r="H44"/>
    </row>
    <row r="45" spans="1:8">
      <c r="A45" s="20" t="s">
        <v>23</v>
      </c>
      <c r="B45" s="21">
        <f>B37*$B$10</f>
        <v>6401.0257675875</v>
      </c>
      <c r="C45" s="21">
        <f>C37*$C$10</f>
        <v>6868.3006486213862</v>
      </c>
      <c r="D45" s="21">
        <f>D37*$D$10</f>
        <v>7321.6084914303992</v>
      </c>
      <c r="E45" s="21">
        <f>E37*$E$10</f>
        <v>7804.8346518648059</v>
      </c>
      <c r="F45" s="21">
        <f>F37*$F$10</f>
        <v>8319.9537388878834</v>
      </c>
      <c r="G45" s="21" t="s">
        <v>1</v>
      </c>
      <c r="H45"/>
    </row>
    <row r="46" spans="1:8">
      <c r="A46" s="20" t="s">
        <v>24</v>
      </c>
      <c r="B46" s="21">
        <f>SUM(B42:B45)</f>
        <v>20789.763403012497</v>
      </c>
      <c r="C46" s="21">
        <f t="shared" ref="C46:F46" si="5">SUM(C42:C45)</f>
        <v>21554.838387614622</v>
      </c>
      <c r="D46" s="21">
        <f t="shared" si="5"/>
        <v>23049.622710330401</v>
      </c>
      <c r="E46" s="21">
        <f t="shared" si="5"/>
        <v>24570.897809212212</v>
      </c>
      <c r="F46" s="21">
        <f t="shared" si="5"/>
        <v>26192.577064620215</v>
      </c>
      <c r="G46" s="21">
        <f>SUM(B46:F46)</f>
        <v>116157.69937478994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1499</v>
      </c>
      <c r="B50" s="30">
        <v>970</v>
      </c>
      <c r="C50" s="30">
        <v>977</v>
      </c>
      <c r="D50" s="30">
        <v>1533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12'!$D$12-'Тех. предложение 12'!$M$12)</f>
        <v>0</v>
      </c>
      <c r="C56" s="21">
        <f>$A$72*('Тех. предложение 12'!$D$12-'Тех. предложение 12'!$M$12)</f>
        <v>0</v>
      </c>
      <c r="D56" s="21">
        <f>$A$72*('Тех. предложение 12'!$D$12-'Тех. предложение 12'!$M$12)</f>
        <v>0</v>
      </c>
      <c r="E56" s="21">
        <f>$A$72*('Тех. предложение 12'!$D$12-'Тех. предложение 12'!$M$12)</f>
        <v>0</v>
      </c>
      <c r="F56" s="21">
        <f>$A$72*('Тех. предложение 12'!$D$12-'Тех. предложение 12'!$M$12)</f>
        <v>0</v>
      </c>
      <c r="G56" s="29" t="s">
        <v>1</v>
      </c>
      <c r="H56"/>
    </row>
    <row r="57" spans="1:8">
      <c r="A57" s="20" t="s">
        <v>21</v>
      </c>
      <c r="B57" s="21">
        <f>$B$72*('Тех. предложение 12'!$D$12-'Тех. предложение 12'!$M$12)</f>
        <v>0</v>
      </c>
      <c r="C57" s="21">
        <f>$B$72*('Тех. предложение 12'!$D$12-'Тех. предложение 12'!$M$12)</f>
        <v>0</v>
      </c>
      <c r="D57" s="21">
        <f>$B$72*('Тех. предложение 12'!$D$12-'Тех. предложение 12'!$M$12)</f>
        <v>0</v>
      </c>
      <c r="E57" s="21">
        <f>$B$72*('Тех. предложение 12'!$D$12-'Тех. предложение 12'!$M$12)</f>
        <v>0</v>
      </c>
      <c r="F57" s="21">
        <f>$B$72*('Тех. предложение 12'!$D$12-'Тех. предложение 12'!$M$12)</f>
        <v>0</v>
      </c>
      <c r="G57" s="29" t="s">
        <v>1</v>
      </c>
      <c r="H57"/>
    </row>
    <row r="58" spans="1:8">
      <c r="A58" s="20" t="s">
        <v>22</v>
      </c>
      <c r="B58" s="21">
        <f>$C$72*('Тех. предложение 12'!$D$12-'Тех. предложение 12'!$M$12)</f>
        <v>0</v>
      </c>
      <c r="C58" s="21">
        <f>$C$72*('Тех. предложение 12'!$D$12-'Тех. предложение 12'!$M$12)</f>
        <v>0</v>
      </c>
      <c r="D58" s="21">
        <f>$C$72*('Тех. предложение 12'!$D$12-'Тех. предложение 12'!$M$12)</f>
        <v>0</v>
      </c>
      <c r="E58" s="21">
        <f>$C$72*('Тех. предложение 12'!$D$12-'Тех. предложение 12'!$M$12)</f>
        <v>0</v>
      </c>
      <c r="F58" s="21">
        <f>$C$72*('Тех. предложение 12'!$D$12-'Тех. предложение 12'!$M$12)</f>
        <v>0</v>
      </c>
      <c r="G58" s="29" t="s">
        <v>1</v>
      </c>
      <c r="H58"/>
    </row>
    <row r="59" spans="1:8">
      <c r="A59" s="20" t="s">
        <v>23</v>
      </c>
      <c r="B59" s="21">
        <f>$D$72*('Тех. предложение 12'!$D$12-'Тех. предложение 12'!$M$12)</f>
        <v>0</v>
      </c>
      <c r="C59" s="21">
        <f>$D$72*('Тех. предложение 12'!$D$12-'Тех. предложение 12'!$M$12)</f>
        <v>0</v>
      </c>
      <c r="D59" s="21">
        <f>$D$72*('Тех. предложение 12'!$D$12-'Тех. предложение 12'!$M$12)</f>
        <v>0</v>
      </c>
      <c r="E59" s="21">
        <f>$D$72*('Тех. предложение 12'!$D$12-'Тех. предложение 12'!$M$12)</f>
        <v>0</v>
      </c>
      <c r="F59" s="21">
        <f>$D$72*('Тех. предложение 12'!$D$12-'Тех. предложение 12'!$M$12)</f>
        <v>0</v>
      </c>
      <c r="G59" s="29" t="s">
        <v>1</v>
      </c>
      <c r="H59"/>
    </row>
    <row r="60" spans="1:8">
      <c r="A60" s="20" t="s">
        <v>24</v>
      </c>
      <c r="B60" s="21">
        <f>SUM(B56:B59)</f>
        <v>0</v>
      </c>
      <c r="C60" s="21">
        <f t="shared" ref="C60:F60" si="6">SUM(C56:C59)</f>
        <v>0</v>
      </c>
      <c r="D60" s="21">
        <f t="shared" si="6"/>
        <v>0</v>
      </c>
      <c r="E60" s="21">
        <f t="shared" si="6"/>
        <v>0</v>
      </c>
      <c r="F60" s="21">
        <f t="shared" si="6"/>
        <v>0</v>
      </c>
      <c r="G60" s="21">
        <f>SUM(B60:F60)</f>
        <v>0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12'!$B$10</f>
        <v>0</v>
      </c>
      <c r="C64" s="22">
        <f>C56*'Ком. предложение 12'!$C$10</f>
        <v>0</v>
      </c>
      <c r="D64" s="21">
        <f>D56*'Ком. предложение 12'!$D$10</f>
        <v>0</v>
      </c>
      <c r="E64" s="21">
        <f>E56*'Ком. предложение 12'!$E$10</f>
        <v>0</v>
      </c>
      <c r="F64" s="21">
        <f>F56*'Ком. предложение 12'!$F$10</f>
        <v>0</v>
      </c>
      <c r="G64" s="21" t="s">
        <v>1</v>
      </c>
      <c r="H64"/>
    </row>
    <row r="65" spans="1:8">
      <c r="A65" s="20" t="s">
        <v>21</v>
      </c>
      <c r="B65" s="22">
        <f>B57*'Ком. предложение 12'!$B$10</f>
        <v>0</v>
      </c>
      <c r="C65" s="22">
        <f>C57*'Ком. предложение 12'!$C$10</f>
        <v>0</v>
      </c>
      <c r="D65" s="21">
        <f>D57*'Ком. предложение 12'!$D$10</f>
        <v>0</v>
      </c>
      <c r="E65" s="21">
        <f>E57*'Ком. предложение 12'!$E$10</f>
        <v>0</v>
      </c>
      <c r="F65" s="21">
        <f>F57*'Ком. предложение 12'!$F$10</f>
        <v>0</v>
      </c>
      <c r="G65" s="21" t="s">
        <v>1</v>
      </c>
      <c r="H65"/>
    </row>
    <row r="66" spans="1:8">
      <c r="A66" s="20" t="s">
        <v>22</v>
      </c>
      <c r="B66" s="22">
        <f>B58*'Ком. предложение 12'!$C$10</f>
        <v>0</v>
      </c>
      <c r="C66" s="21">
        <f>C58*'Ком. предложение 12'!$D$10</f>
        <v>0</v>
      </c>
      <c r="D66" s="21">
        <f>D58*'Ком. предложение 12'!$E$10</f>
        <v>0</v>
      </c>
      <c r="E66" s="21">
        <f>E58*'Ком. предложение 12'!$F$10</f>
        <v>0</v>
      </c>
      <c r="F66" s="21">
        <f>F58*'Ком. предложение 12'!$G$10</f>
        <v>0</v>
      </c>
      <c r="G66" s="21" t="s">
        <v>1</v>
      </c>
      <c r="H66"/>
    </row>
    <row r="67" spans="1:8">
      <c r="A67" s="20" t="s">
        <v>23</v>
      </c>
      <c r="B67" s="22">
        <f>B59*'Ком. предложение 12'!$C$10</f>
        <v>0</v>
      </c>
      <c r="C67" s="21">
        <f>C59*'Ком. предложение 12'!$D$10</f>
        <v>0</v>
      </c>
      <c r="D67" s="21">
        <f>D59*'Ком. предложение 12'!$E$10</f>
        <v>0</v>
      </c>
      <c r="E67" s="21">
        <f>E59*'Ком. предложение 12'!$F$10</f>
        <v>0</v>
      </c>
      <c r="F67" s="21">
        <f>F59*'Ком. предложение 12'!$G$10</f>
        <v>0</v>
      </c>
      <c r="G67" s="21" t="s">
        <v>1</v>
      </c>
      <c r="H67"/>
    </row>
    <row r="68" spans="1:8">
      <c r="A68" s="20" t="s">
        <v>24</v>
      </c>
      <c r="B68" s="21">
        <f>SUM(B64:B67)</f>
        <v>0</v>
      </c>
      <c r="C68" s="21">
        <f t="shared" ref="C68:F68" si="7">SUM(C64:C67)</f>
        <v>0</v>
      </c>
      <c r="D68" s="21">
        <f t="shared" si="7"/>
        <v>0</v>
      </c>
      <c r="E68" s="21">
        <f t="shared" si="7"/>
        <v>0</v>
      </c>
      <c r="F68" s="21">
        <f t="shared" si="7"/>
        <v>0</v>
      </c>
      <c r="G68" s="21">
        <f>SUM(B68:F68)</f>
        <v>0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/>
      <c r="B72" s="30"/>
      <c r="C72" s="30"/>
      <c r="D72" s="30"/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2810.625</v>
      </c>
      <c r="C78" s="21">
        <f>C34+C56</f>
        <v>2810.625</v>
      </c>
      <c r="D78" s="21">
        <f t="shared" ref="D78:F78" si="9">D34+D56</f>
        <v>2810.625</v>
      </c>
      <c r="E78" s="21">
        <f t="shared" si="9"/>
        <v>2810.625</v>
      </c>
      <c r="F78" s="21">
        <f t="shared" si="9"/>
        <v>2810.625</v>
      </c>
      <c r="G78" s="29" t="s">
        <v>1</v>
      </c>
      <c r="H78"/>
    </row>
    <row r="79" spans="1:8">
      <c r="A79" s="20" t="s">
        <v>21</v>
      </c>
      <c r="B79" s="21">
        <f t="shared" si="8"/>
        <v>1818.75</v>
      </c>
      <c r="C79" s="21">
        <f t="shared" si="8"/>
        <v>1818.75</v>
      </c>
      <c r="D79" s="21">
        <f t="shared" si="8"/>
        <v>1818.75</v>
      </c>
      <c r="E79" s="21">
        <f t="shared" si="8"/>
        <v>1818.75</v>
      </c>
      <c r="F79" s="21">
        <f t="shared" si="8"/>
        <v>1818.75</v>
      </c>
      <c r="G79" s="29" t="s">
        <v>1</v>
      </c>
      <c r="H79"/>
    </row>
    <row r="80" spans="1:8">
      <c r="A80" s="20" t="s">
        <v>22</v>
      </c>
      <c r="B80" s="21">
        <f t="shared" si="8"/>
        <v>1831.875</v>
      </c>
      <c r="C80" s="21">
        <f t="shared" si="8"/>
        <v>1831.875</v>
      </c>
      <c r="D80" s="21">
        <f t="shared" si="8"/>
        <v>1831.875</v>
      </c>
      <c r="E80" s="21">
        <f t="shared" si="8"/>
        <v>1831.875</v>
      </c>
      <c r="F80" s="21">
        <f t="shared" si="8"/>
        <v>1831.875</v>
      </c>
      <c r="G80" s="29" t="s">
        <v>1</v>
      </c>
      <c r="H80"/>
    </row>
    <row r="81" spans="1:8">
      <c r="A81" s="20" t="s">
        <v>23</v>
      </c>
      <c r="B81" s="21">
        <f>B37+B59</f>
        <v>2874.375</v>
      </c>
      <c r="C81" s="21">
        <f t="shared" si="8"/>
        <v>2874.375</v>
      </c>
      <c r="D81" s="21">
        <f t="shared" si="8"/>
        <v>2874.375</v>
      </c>
      <c r="E81" s="21">
        <f t="shared" si="8"/>
        <v>2874.375</v>
      </c>
      <c r="F81" s="21">
        <f t="shared" si="8"/>
        <v>2874.375</v>
      </c>
      <c r="G81" s="29" t="s">
        <v>1</v>
      </c>
      <c r="H81"/>
    </row>
    <row r="82" spans="1:8">
      <c r="A82" s="20" t="s">
        <v>24</v>
      </c>
      <c r="B82" s="21">
        <f>SUM(B78:B81)</f>
        <v>9335.625</v>
      </c>
      <c r="C82" s="21">
        <f t="shared" ref="C82:F82" si="10">SUM(C78:C81)</f>
        <v>9335.625</v>
      </c>
      <c r="D82" s="21">
        <f t="shared" si="10"/>
        <v>9335.625</v>
      </c>
      <c r="E82" s="21">
        <f t="shared" si="10"/>
        <v>9335.625</v>
      </c>
      <c r="F82" s="21">
        <f t="shared" si="10"/>
        <v>9335.625</v>
      </c>
      <c r="G82" s="21">
        <f>SUM(B82:F82)</f>
        <v>46678.125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6259.0591165124997</v>
      </c>
      <c r="C86" s="21">
        <f>C42+C64</f>
        <v>6259.0591165124997</v>
      </c>
      <c r="D86" s="21">
        <f t="shared" ref="D86:F86" si="12">D42+D64</f>
        <v>6715.9704320179117</v>
      </c>
      <c r="E86" s="21">
        <f t="shared" si="12"/>
        <v>7159.2244805310947</v>
      </c>
      <c r="F86" s="21">
        <f t="shared" si="12"/>
        <v>7631.7332962461469</v>
      </c>
      <c r="G86" s="21" t="s">
        <v>1</v>
      </c>
      <c r="H86"/>
    </row>
    <row r="87" spans="1:8">
      <c r="A87" s="20" t="s">
        <v>21</v>
      </c>
      <c r="B87" s="21">
        <f t="shared" si="11"/>
        <v>4050.2250453749998</v>
      </c>
      <c r="C87" s="21">
        <f t="shared" si="11"/>
        <v>4050.2250453749998</v>
      </c>
      <c r="D87" s="21">
        <f t="shared" si="11"/>
        <v>4345.8914736873749</v>
      </c>
      <c r="E87" s="21">
        <f t="shared" si="11"/>
        <v>4632.7203109507418</v>
      </c>
      <c r="F87" s="21">
        <f t="shared" si="11"/>
        <v>4938.4798514734912</v>
      </c>
      <c r="G87" s="21" t="s">
        <v>1</v>
      </c>
      <c r="H87"/>
    </row>
    <row r="88" spans="1:8">
      <c r="A88" s="20" t="s">
        <v>22</v>
      </c>
      <c r="B88" s="21">
        <f t="shared" si="11"/>
        <v>4079.4534735375</v>
      </c>
      <c r="C88" s="21">
        <f t="shared" si="11"/>
        <v>4377.2535771057373</v>
      </c>
      <c r="D88" s="21">
        <f t="shared" si="11"/>
        <v>4666.152313194716</v>
      </c>
      <c r="E88" s="21">
        <f t="shared" si="11"/>
        <v>4974.1183658655673</v>
      </c>
      <c r="F88" s="21">
        <f t="shared" si="11"/>
        <v>5302.4101780126948</v>
      </c>
      <c r="G88" s="21" t="s">
        <v>1</v>
      </c>
      <c r="H88"/>
    </row>
    <row r="89" spans="1:8">
      <c r="A89" s="20" t="s">
        <v>23</v>
      </c>
      <c r="B89" s="21">
        <f>B45+B67</f>
        <v>6401.0257675875</v>
      </c>
      <c r="C89" s="21">
        <f t="shared" si="11"/>
        <v>6868.3006486213862</v>
      </c>
      <c r="D89" s="21">
        <f t="shared" si="11"/>
        <v>7321.6084914303992</v>
      </c>
      <c r="E89" s="21">
        <f t="shared" si="11"/>
        <v>7804.8346518648059</v>
      </c>
      <c r="F89" s="21">
        <f t="shared" si="11"/>
        <v>8319.9537388878834</v>
      </c>
      <c r="G89" s="21" t="s">
        <v>1</v>
      </c>
      <c r="H89"/>
    </row>
    <row r="90" spans="1:8">
      <c r="A90" s="20" t="s">
        <v>24</v>
      </c>
      <c r="B90" s="21">
        <f>SUM(B86:B89)</f>
        <v>20789.763403012497</v>
      </c>
      <c r="C90" s="21">
        <f t="shared" ref="C90:F90" si="13">SUM(C86:C89)</f>
        <v>21554.838387614622</v>
      </c>
      <c r="D90" s="21">
        <f t="shared" si="13"/>
        <v>23049.622710330401</v>
      </c>
      <c r="E90" s="21">
        <f t="shared" si="13"/>
        <v>24570.897809212212</v>
      </c>
      <c r="F90" s="21">
        <f t="shared" si="13"/>
        <v>26192.577064620215</v>
      </c>
      <c r="G90" s="21">
        <f>SUM(B90:F90)</f>
        <v>116157.69937478994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2529.5625</v>
      </c>
      <c r="C96" s="21">
        <f t="shared" si="14"/>
        <v>2529.5625</v>
      </c>
      <c r="D96" s="21">
        <f t="shared" si="14"/>
        <v>2529.5625</v>
      </c>
      <c r="E96" s="21">
        <f t="shared" si="14"/>
        <v>2529.5625</v>
      </c>
      <c r="F96" s="21">
        <f t="shared" si="14"/>
        <v>2529.5625</v>
      </c>
      <c r="G96" s="21" t="s">
        <v>1</v>
      </c>
      <c r="H96"/>
    </row>
    <row r="97" spans="1:8">
      <c r="A97" s="20" t="s">
        <v>21</v>
      </c>
      <c r="B97" s="21">
        <f t="shared" si="14"/>
        <v>1636.875</v>
      </c>
      <c r="C97" s="21">
        <f t="shared" si="14"/>
        <v>1636.875</v>
      </c>
      <c r="D97" s="21">
        <f t="shared" si="14"/>
        <v>1636.875</v>
      </c>
      <c r="E97" s="21">
        <f t="shared" si="14"/>
        <v>1636.875</v>
      </c>
      <c r="F97" s="21">
        <f t="shared" si="14"/>
        <v>1636.875</v>
      </c>
      <c r="G97" s="21" t="s">
        <v>1</v>
      </c>
      <c r="H97"/>
    </row>
    <row r="98" spans="1:8">
      <c r="A98" s="20" t="s">
        <v>22</v>
      </c>
      <c r="B98" s="21">
        <f t="shared" si="14"/>
        <v>1648.6875</v>
      </c>
      <c r="C98" s="21">
        <f t="shared" si="14"/>
        <v>1648.6875</v>
      </c>
      <c r="D98" s="21">
        <f t="shared" si="14"/>
        <v>1648.6875</v>
      </c>
      <c r="E98" s="21">
        <f t="shared" si="14"/>
        <v>1648.6875</v>
      </c>
      <c r="F98" s="21">
        <f t="shared" si="14"/>
        <v>1648.6875</v>
      </c>
      <c r="G98" s="21" t="s">
        <v>1</v>
      </c>
      <c r="H98"/>
    </row>
    <row r="99" spans="1:8">
      <c r="A99" s="20" t="s">
        <v>23</v>
      </c>
      <c r="B99" s="21">
        <f>B81*0.9</f>
        <v>2586.9375</v>
      </c>
      <c r="C99" s="21">
        <f t="shared" si="14"/>
        <v>2586.9375</v>
      </c>
      <c r="D99" s="21">
        <f t="shared" si="14"/>
        <v>2586.9375</v>
      </c>
      <c r="E99" s="21">
        <f t="shared" si="14"/>
        <v>2586.9375</v>
      </c>
      <c r="F99" s="21">
        <f t="shared" si="14"/>
        <v>2586.9375</v>
      </c>
      <c r="G99" s="21" t="s">
        <v>1</v>
      </c>
      <c r="H99"/>
    </row>
    <row r="100" spans="1:8">
      <c r="A100" s="20" t="s">
        <v>24</v>
      </c>
      <c r="B100" s="21">
        <f>SUM(B96:B99)</f>
        <v>8402.0625</v>
      </c>
      <c r="C100" s="21">
        <f t="shared" ref="C100:F100" si="15">SUM(C96:C99)</f>
        <v>8402.0625</v>
      </c>
      <c r="D100" s="21">
        <f t="shared" si="15"/>
        <v>8402.0625</v>
      </c>
      <c r="E100" s="21">
        <f t="shared" si="15"/>
        <v>8402.0625</v>
      </c>
      <c r="F100" s="21">
        <f t="shared" si="15"/>
        <v>8402.0625</v>
      </c>
      <c r="G100" s="21">
        <f>SUM(B100:F100)</f>
        <v>42010.3125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5633.1532048612498</v>
      </c>
      <c r="C104" s="21">
        <f t="shared" si="16"/>
        <v>5633.1532048612498</v>
      </c>
      <c r="D104" s="21">
        <f t="shared" si="16"/>
        <v>6044.3733888161205</v>
      </c>
      <c r="E104" s="21">
        <f t="shared" si="16"/>
        <v>6443.3020324779854</v>
      </c>
      <c r="F104" s="21">
        <f t="shared" si="16"/>
        <v>6868.5599666215321</v>
      </c>
      <c r="G104" s="21" t="s">
        <v>1</v>
      </c>
      <c r="H104"/>
    </row>
    <row r="105" spans="1:8">
      <c r="A105" s="20" t="s">
        <v>21</v>
      </c>
      <c r="B105" s="21">
        <f t="shared" si="16"/>
        <v>3645.2025408374998</v>
      </c>
      <c r="C105" s="21">
        <f t="shared" si="16"/>
        <v>3645.2025408374998</v>
      </c>
      <c r="D105" s="21">
        <f t="shared" si="16"/>
        <v>3911.3023263186374</v>
      </c>
      <c r="E105" s="21">
        <f t="shared" si="16"/>
        <v>4169.4482798556674</v>
      </c>
      <c r="F105" s="21">
        <f t="shared" si="16"/>
        <v>4444.6318663261418</v>
      </c>
      <c r="G105" s="21" t="s">
        <v>1</v>
      </c>
      <c r="H105"/>
    </row>
    <row r="106" spans="1:8">
      <c r="A106" s="20" t="s">
        <v>22</v>
      </c>
      <c r="B106" s="21">
        <f t="shared" si="16"/>
        <v>3671.5081261837499</v>
      </c>
      <c r="C106" s="21">
        <f t="shared" si="16"/>
        <v>3939.5282193951639</v>
      </c>
      <c r="D106" s="21">
        <f t="shared" si="16"/>
        <v>4199.5370818752444</v>
      </c>
      <c r="E106" s="21">
        <f t="shared" si="16"/>
        <v>4476.7065292790103</v>
      </c>
      <c r="F106" s="21">
        <f t="shared" si="16"/>
        <v>4772.1691602114252</v>
      </c>
      <c r="G106" s="21" t="s">
        <v>1</v>
      </c>
      <c r="H106"/>
    </row>
    <row r="107" spans="1:8">
      <c r="A107" s="20" t="s">
        <v>23</v>
      </c>
      <c r="B107" s="21">
        <f>B89*0.9</f>
        <v>5760.9231908287502</v>
      </c>
      <c r="C107" s="21">
        <f t="shared" si="16"/>
        <v>6181.4705837592473</v>
      </c>
      <c r="D107" s="21">
        <f t="shared" si="16"/>
        <v>6589.4476422873595</v>
      </c>
      <c r="E107" s="21">
        <f t="shared" si="16"/>
        <v>7024.3511866783256</v>
      </c>
      <c r="F107" s="21">
        <f t="shared" si="16"/>
        <v>7487.9583649990955</v>
      </c>
      <c r="G107" s="21" t="s">
        <v>1</v>
      </c>
      <c r="H107"/>
    </row>
    <row r="108" spans="1:8">
      <c r="A108" s="20" t="s">
        <v>24</v>
      </c>
      <c r="B108" s="21">
        <f>SUM(B104:B107)</f>
        <v>18710.78706271125</v>
      </c>
      <c r="C108" s="21">
        <f t="shared" ref="C108:F108" si="17">SUM(C104:C107)</f>
        <v>19399.35454885316</v>
      </c>
      <c r="D108" s="21">
        <f t="shared" si="17"/>
        <v>20744.66043929736</v>
      </c>
      <c r="E108" s="21">
        <f t="shared" si="17"/>
        <v>22113.80802829099</v>
      </c>
      <c r="F108" s="21">
        <f t="shared" si="17"/>
        <v>23573.319358158195</v>
      </c>
      <c r="G108" s="21">
        <f>SUM(B108:F108)</f>
        <v>104541.92943731096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  <row r="114" spans="8:8">
      <c r="H114"/>
    </row>
    <row r="115" spans="8:8">
      <c r="H115"/>
    </row>
    <row r="116" spans="8:8">
      <c r="H116"/>
    </row>
    <row r="117" spans="8:8">
      <c r="H117"/>
    </row>
    <row r="118" spans="8:8">
      <c r="H118"/>
    </row>
    <row r="119" spans="8:8">
      <c r="H119"/>
    </row>
    <row r="120" spans="8:8">
      <c r="H120"/>
    </row>
    <row r="121" spans="8:8">
      <c r="H121"/>
    </row>
    <row r="122" spans="8:8">
      <c r="H122"/>
    </row>
    <row r="123" spans="8:8">
      <c r="H123"/>
    </row>
    <row r="124" spans="8:8">
      <c r="H124"/>
    </row>
    <row r="125" spans="8:8">
      <c r="H125"/>
    </row>
    <row r="126" spans="8:8">
      <c r="H126"/>
    </row>
    <row r="127" spans="8:8">
      <c r="H127"/>
    </row>
    <row r="128" spans="8:8">
      <c r="H128"/>
    </row>
    <row r="129" spans="8:8">
      <c r="H129"/>
    </row>
    <row r="130" spans="8:8">
      <c r="H130"/>
    </row>
    <row r="131" spans="8:8">
      <c r="H131"/>
    </row>
    <row r="132" spans="8:8">
      <c r="H132"/>
    </row>
    <row r="133" spans="8:8">
      <c r="H133"/>
    </row>
    <row r="134" spans="8:8">
      <c r="H134"/>
    </row>
    <row r="135" spans="8:8">
      <c r="H135"/>
    </row>
    <row r="136" spans="8:8">
      <c r="H136"/>
    </row>
    <row r="137" spans="8:8">
      <c r="H137"/>
    </row>
    <row r="138" spans="8:8">
      <c r="H138"/>
    </row>
    <row r="139" spans="8:8">
      <c r="H139"/>
    </row>
    <row r="140" spans="8:8">
      <c r="H140"/>
    </row>
    <row r="141" spans="8:8">
      <c r="H141"/>
    </row>
    <row r="142" spans="8:8">
      <c r="H142"/>
    </row>
    <row r="143" spans="8:8">
      <c r="H143"/>
    </row>
    <row r="144" spans="8:8">
      <c r="H144"/>
    </row>
    <row r="145" spans="8:8">
      <c r="H145"/>
    </row>
    <row r="146" spans="8:8">
      <c r="H146"/>
    </row>
    <row r="147" spans="8:8">
      <c r="H147"/>
    </row>
  </sheetData>
  <mergeCells count="3">
    <mergeCell ref="A6:G6"/>
    <mergeCell ref="A2:G2"/>
    <mergeCell ref="A93:G93"/>
  </mergeCells>
  <pageMargins left="0.25" right="0.25" top="0.75" bottom="0.75" header="0.3" footer="0.3"/>
  <pageSetup paperSize="9" scale="7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zoomScale="85" zoomScaleNormal="85" workbookViewId="0">
      <selection activeCell="A3" sqref="A3:U11"/>
    </sheetView>
  </sheetViews>
  <sheetFormatPr defaultRowHeight="12.75"/>
  <cols>
    <col min="1" max="1" width="4.140625" style="31" customWidth="1"/>
    <col min="2" max="2" width="29.42578125" style="31" customWidth="1"/>
    <col min="3" max="3" width="14.5703125" style="31" bestFit="1" customWidth="1"/>
    <col min="4" max="4" width="9.7109375" style="31" customWidth="1"/>
    <col min="5" max="5" width="10.7109375" style="31" customWidth="1"/>
    <col min="6" max="7" width="9.85546875" style="31" customWidth="1"/>
    <col min="8" max="8" width="11" style="31" customWidth="1"/>
    <col min="9" max="10" width="12.7109375" style="31" hidden="1" customWidth="1"/>
    <col min="11" max="11" width="23.5703125" style="31" customWidth="1"/>
    <col min="12" max="12" width="14.140625" style="31" customWidth="1"/>
    <col min="13" max="13" width="9.7109375" style="31" customWidth="1"/>
    <col min="14" max="14" width="11.28515625" style="31" customWidth="1"/>
    <col min="15" max="15" width="10" style="31" customWidth="1"/>
    <col min="16" max="16" width="9.5703125" style="31" customWidth="1"/>
    <col min="17" max="17" width="11.140625" style="31" customWidth="1"/>
    <col min="18" max="18" width="13.85546875" style="31" hidden="1" customWidth="1"/>
    <col min="19" max="19" width="11.42578125" style="31" customWidth="1"/>
    <col min="20" max="20" width="13.7109375" style="31" hidden="1" customWidth="1"/>
    <col min="21" max="21" width="11.140625" style="31" customWidth="1"/>
    <col min="22" max="16384" width="9.140625" style="31"/>
  </cols>
  <sheetData>
    <row r="1" spans="1:21" ht="15">
      <c r="B1" s="105" t="s">
        <v>110</v>
      </c>
      <c r="C1" s="91"/>
      <c r="D1" s="91"/>
      <c r="E1" s="91"/>
      <c r="F1" s="91"/>
      <c r="G1" s="91"/>
      <c r="H1" s="91"/>
      <c r="I1" s="143"/>
      <c r="J1" s="143"/>
      <c r="K1" s="91"/>
      <c r="L1" s="91"/>
      <c r="M1" s="91"/>
    </row>
    <row r="2" spans="1:21" ht="15">
      <c r="B2" s="34"/>
      <c r="C2" s="34"/>
      <c r="D2" s="92"/>
      <c r="E2" s="92"/>
      <c r="F2" s="92"/>
      <c r="G2" s="92"/>
      <c r="H2" s="92"/>
      <c r="I2" s="144"/>
      <c r="J2" s="144"/>
      <c r="K2" s="92"/>
      <c r="L2" s="92"/>
      <c r="M2" s="34"/>
    </row>
    <row r="3" spans="1:21" ht="15" customHeight="1">
      <c r="A3" s="195" t="s">
        <v>0</v>
      </c>
      <c r="B3" s="190" t="s">
        <v>108</v>
      </c>
      <c r="C3" s="191"/>
      <c r="D3" s="191"/>
      <c r="E3" s="191"/>
      <c r="F3" s="191"/>
      <c r="G3" s="191"/>
      <c r="H3" s="191"/>
      <c r="I3" s="191"/>
      <c r="J3" s="192"/>
      <c r="K3" s="190" t="s">
        <v>4</v>
      </c>
      <c r="L3" s="191"/>
      <c r="M3" s="191"/>
      <c r="N3" s="191"/>
      <c r="O3" s="191"/>
      <c r="P3" s="191"/>
      <c r="Q3" s="191"/>
      <c r="R3" s="192"/>
      <c r="S3" s="179" t="s">
        <v>5</v>
      </c>
      <c r="T3" s="182" t="s">
        <v>106</v>
      </c>
      <c r="U3" s="180" t="s">
        <v>103</v>
      </c>
    </row>
    <row r="4" spans="1:21" ht="74.25" customHeight="1">
      <c r="A4" s="196"/>
      <c r="B4" s="88" t="s">
        <v>47</v>
      </c>
      <c r="C4" s="97" t="s">
        <v>49</v>
      </c>
      <c r="D4" s="88" t="s">
        <v>2</v>
      </c>
      <c r="E4" s="88" t="s">
        <v>3</v>
      </c>
      <c r="F4" s="88" t="s">
        <v>7</v>
      </c>
      <c r="G4" s="35" t="s">
        <v>48</v>
      </c>
      <c r="H4" s="88" t="s">
        <v>6</v>
      </c>
      <c r="I4" s="146" t="s">
        <v>104</v>
      </c>
      <c r="J4" s="146" t="s">
        <v>105</v>
      </c>
      <c r="K4" s="152" t="s">
        <v>47</v>
      </c>
      <c r="L4" s="97" t="s">
        <v>49</v>
      </c>
      <c r="M4" s="97" t="s">
        <v>2</v>
      </c>
      <c r="N4" s="97" t="s">
        <v>3</v>
      </c>
      <c r="O4" s="97" t="s">
        <v>7</v>
      </c>
      <c r="P4" s="35" t="s">
        <v>48</v>
      </c>
      <c r="Q4" s="97" t="s">
        <v>6</v>
      </c>
      <c r="R4" s="146" t="s">
        <v>105</v>
      </c>
      <c r="S4" s="179"/>
      <c r="T4" s="200"/>
      <c r="U4" s="181"/>
    </row>
    <row r="5" spans="1:21" ht="15.75" customHeight="1">
      <c r="A5" s="197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67">
        <v>6</v>
      </c>
      <c r="H5" s="146">
        <v>7</v>
      </c>
      <c r="I5" s="146"/>
      <c r="J5" s="146"/>
      <c r="K5" s="146">
        <v>8</v>
      </c>
      <c r="L5" s="146">
        <v>9</v>
      </c>
      <c r="M5" s="146">
        <v>10</v>
      </c>
      <c r="N5" s="146">
        <v>11</v>
      </c>
      <c r="O5" s="146">
        <v>12</v>
      </c>
      <c r="P5" s="167">
        <v>13</v>
      </c>
      <c r="Q5" s="146">
        <v>14</v>
      </c>
      <c r="R5" s="146"/>
      <c r="S5" s="146">
        <v>15</v>
      </c>
      <c r="T5" s="157"/>
      <c r="U5" s="147">
        <v>16</v>
      </c>
    </row>
    <row r="6" spans="1:21" s="168" customFormat="1" ht="15">
      <c r="A6" s="160">
        <v>1</v>
      </c>
      <c r="B6" s="165" t="s">
        <v>90</v>
      </c>
      <c r="C6" s="166">
        <v>200</v>
      </c>
      <c r="D6" s="160">
        <v>18</v>
      </c>
      <c r="E6" s="161">
        <f>C6*D6/1000</f>
        <v>3.6</v>
      </c>
      <c r="F6" s="162">
        <v>2700</v>
      </c>
      <c r="G6" s="162">
        <v>4979</v>
      </c>
      <c r="H6" s="163">
        <f>G6*E6</f>
        <v>17924.400000000001</v>
      </c>
      <c r="I6" s="163">
        <f>1.75556 *1.18</f>
        <v>2.0715607999999999</v>
      </c>
      <c r="J6" s="163">
        <f>I6*H6</f>
        <v>37131.48440352</v>
      </c>
      <c r="K6" s="165"/>
      <c r="L6" s="160"/>
      <c r="M6" s="160"/>
      <c r="N6" s="161">
        <f t="shared" ref="N6" si="0">L6*M6/1000</f>
        <v>0</v>
      </c>
      <c r="O6" s="162"/>
      <c r="P6" s="162">
        <v>4979</v>
      </c>
      <c r="Q6" s="163">
        <f>P6*N6</f>
        <v>0</v>
      </c>
      <c r="R6" s="161">
        <f>Q6*I6</f>
        <v>0</v>
      </c>
      <c r="S6" s="163">
        <f>H6-Q6</f>
        <v>17924.400000000001</v>
      </c>
      <c r="T6" s="163">
        <f>J6-R6</f>
        <v>37131.48440352</v>
      </c>
      <c r="U6" s="164">
        <f>1-Q6/H6</f>
        <v>1</v>
      </c>
    </row>
    <row r="7" spans="1:21" ht="15">
      <c r="A7" s="193" t="s">
        <v>40</v>
      </c>
      <c r="B7" s="194"/>
      <c r="C7" s="176"/>
      <c r="D7" s="71">
        <f>SUM(D6)</f>
        <v>18</v>
      </c>
      <c r="E7" s="72">
        <f t="shared" ref="E7:N7" si="1">SUM(E6)</f>
        <v>3.6</v>
      </c>
      <c r="F7" s="73"/>
      <c r="G7" s="73"/>
      <c r="H7" s="74">
        <f t="shared" si="1"/>
        <v>17924.400000000001</v>
      </c>
      <c r="I7" s="74"/>
      <c r="J7" s="74">
        <f t="shared" ref="J7" si="2">SUM(J6)</f>
        <v>37131.48440352</v>
      </c>
      <c r="K7" s="108"/>
      <c r="L7" s="71"/>
      <c r="M7" s="71">
        <f t="shared" si="1"/>
        <v>0</v>
      </c>
      <c r="N7" s="72">
        <f t="shared" si="1"/>
        <v>0</v>
      </c>
      <c r="O7" s="73"/>
      <c r="P7" s="73"/>
      <c r="Q7" s="74">
        <f t="shared" ref="Q7:T7" si="3">SUM(Q6)</f>
        <v>0</v>
      </c>
      <c r="R7" s="72">
        <f t="shared" si="3"/>
        <v>0</v>
      </c>
      <c r="S7" s="74">
        <f t="shared" si="3"/>
        <v>17924.400000000001</v>
      </c>
      <c r="T7" s="74">
        <f t="shared" si="3"/>
        <v>37131.48440352</v>
      </c>
      <c r="U7" s="136">
        <f t="shared" ref="U7:U11" si="4">1-Q7/H7</f>
        <v>1</v>
      </c>
    </row>
    <row r="8" spans="1:21" ht="15">
      <c r="A8" s="76">
        <v>1</v>
      </c>
      <c r="B8" s="79" t="s">
        <v>93</v>
      </c>
      <c r="C8" s="174">
        <f>80*1.15</f>
        <v>92</v>
      </c>
      <c r="D8" s="76">
        <v>26</v>
      </c>
      <c r="E8" s="80">
        <f>C8*D8/1000</f>
        <v>2.3919999999999999</v>
      </c>
      <c r="F8" s="78">
        <v>3180</v>
      </c>
      <c r="G8" s="78">
        <v>1695</v>
      </c>
      <c r="H8" s="81">
        <f>G8*E8</f>
        <v>4054.44</v>
      </c>
      <c r="I8" s="159">
        <f>1.75556 *1.18</f>
        <v>2.0715607999999999</v>
      </c>
      <c r="J8" s="159">
        <f>I8*H8</f>
        <v>8399.0189699519997</v>
      </c>
      <c r="K8" s="75"/>
      <c r="L8" s="76"/>
      <c r="M8" s="76"/>
      <c r="N8" s="80">
        <f>L8*M8/1000</f>
        <v>0</v>
      </c>
      <c r="O8" s="78"/>
      <c r="P8" s="78">
        <v>1695</v>
      </c>
      <c r="Q8" s="81">
        <f>P8*N8</f>
        <v>0</v>
      </c>
      <c r="R8" s="80">
        <f>Q8*I8</f>
        <v>0</v>
      </c>
      <c r="S8" s="81">
        <f>H8-Q8</f>
        <v>4054.44</v>
      </c>
      <c r="T8" s="81">
        <f>J8-R8</f>
        <v>8399.0189699519997</v>
      </c>
      <c r="U8" s="137">
        <f>1-Q8/H8</f>
        <v>1</v>
      </c>
    </row>
    <row r="9" spans="1:21" ht="15" customHeight="1">
      <c r="A9" s="76">
        <f>A8+1</f>
        <v>2</v>
      </c>
      <c r="B9" s="79" t="s">
        <v>100</v>
      </c>
      <c r="C9" s="175">
        <v>95</v>
      </c>
      <c r="D9" s="38">
        <v>25</v>
      </c>
      <c r="E9" s="41">
        <f>C9*D9/1000</f>
        <v>2.375</v>
      </c>
      <c r="F9" s="39">
        <v>1200</v>
      </c>
      <c r="G9" s="78">
        <v>1695</v>
      </c>
      <c r="H9" s="42">
        <f>G9*E9</f>
        <v>4025.625</v>
      </c>
      <c r="I9" s="159">
        <f>1.75556 *1.18</f>
        <v>2.0715607999999999</v>
      </c>
      <c r="J9" s="159">
        <f>I9*H9</f>
        <v>8339.3269454999991</v>
      </c>
      <c r="K9" s="75"/>
      <c r="L9" s="38"/>
      <c r="M9" s="38"/>
      <c r="N9" s="41">
        <f>L9*M9/1000</f>
        <v>0</v>
      </c>
      <c r="O9" s="39"/>
      <c r="P9" s="78">
        <v>1695</v>
      </c>
      <c r="Q9" s="42">
        <f>P9*N9</f>
        <v>0</v>
      </c>
      <c r="R9" s="41">
        <f>Q9*I9</f>
        <v>0</v>
      </c>
      <c r="S9" s="42">
        <f>H9-Q9</f>
        <v>4025.625</v>
      </c>
      <c r="T9" s="42">
        <f>J9-R9</f>
        <v>8339.3269454999991</v>
      </c>
      <c r="U9" s="138">
        <f>1-Q9/H9</f>
        <v>1</v>
      </c>
    </row>
    <row r="10" spans="1:21" ht="15" customHeight="1">
      <c r="A10" s="193" t="s">
        <v>41</v>
      </c>
      <c r="B10" s="207"/>
      <c r="C10" s="194"/>
      <c r="D10" s="109">
        <f>SUM(D8:D9)</f>
        <v>51</v>
      </c>
      <c r="E10" s="110">
        <f t="shared" ref="E10:N10" si="5">SUM(E8:E9)</f>
        <v>4.7669999999999995</v>
      </c>
      <c r="F10" s="111">
        <f t="shared" si="5"/>
        <v>4380</v>
      </c>
      <c r="G10" s="112"/>
      <c r="H10" s="113">
        <f t="shared" si="5"/>
        <v>8080.0650000000005</v>
      </c>
      <c r="I10" s="113"/>
      <c r="J10" s="113">
        <f t="shared" ref="J10" si="6">SUM(J8:J9)</f>
        <v>16738.345915451999</v>
      </c>
      <c r="K10" s="114"/>
      <c r="L10" s="109"/>
      <c r="M10" s="109">
        <f t="shared" si="5"/>
        <v>0</v>
      </c>
      <c r="N10" s="110">
        <f t="shared" si="5"/>
        <v>0</v>
      </c>
      <c r="O10" s="111"/>
      <c r="P10" s="112"/>
      <c r="Q10" s="113">
        <f t="shared" ref="Q10:T10" si="7">SUM(Q8:Q9)</f>
        <v>0</v>
      </c>
      <c r="R10" s="110">
        <f t="shared" si="7"/>
        <v>0</v>
      </c>
      <c r="S10" s="113">
        <f t="shared" si="7"/>
        <v>8080.0650000000005</v>
      </c>
      <c r="T10" s="113">
        <f t="shared" si="7"/>
        <v>16738.345915451999</v>
      </c>
      <c r="U10" s="139">
        <f t="shared" si="4"/>
        <v>1</v>
      </c>
    </row>
    <row r="11" spans="1:21" ht="30.75" customHeight="1">
      <c r="A11" s="184" t="s">
        <v>111</v>
      </c>
      <c r="B11" s="185"/>
      <c r="C11" s="40"/>
      <c r="D11" s="44">
        <f>D7+D10</f>
        <v>69</v>
      </c>
      <c r="E11" s="45">
        <f t="shared" ref="E11:N11" si="8">E7+E10</f>
        <v>8.3669999999999991</v>
      </c>
      <c r="F11" s="43"/>
      <c r="G11" s="43"/>
      <c r="H11" s="46">
        <f t="shared" si="8"/>
        <v>26004.465000000004</v>
      </c>
      <c r="I11" s="46"/>
      <c r="J11" s="46">
        <f t="shared" ref="J11" si="9">J7+J10</f>
        <v>53869.830318972003</v>
      </c>
      <c r="K11" s="43"/>
      <c r="L11" s="43"/>
      <c r="M11" s="47">
        <f t="shared" si="8"/>
        <v>0</v>
      </c>
      <c r="N11" s="48">
        <f t="shared" si="8"/>
        <v>0</v>
      </c>
      <c r="O11" s="46"/>
      <c r="P11" s="43"/>
      <c r="Q11" s="46">
        <f t="shared" ref="Q11:T11" si="10">Q7+Q10</f>
        <v>0</v>
      </c>
      <c r="R11" s="48">
        <f t="shared" si="10"/>
        <v>0</v>
      </c>
      <c r="S11" s="46">
        <f t="shared" si="10"/>
        <v>26004.465000000004</v>
      </c>
      <c r="T11" s="46">
        <f t="shared" si="10"/>
        <v>53869.830318972003</v>
      </c>
      <c r="U11" s="126">
        <f t="shared" si="4"/>
        <v>1</v>
      </c>
    </row>
    <row r="12" spans="1:21" ht="15" hidden="1" customHeight="1">
      <c r="B12" s="49"/>
      <c r="C12" s="50"/>
      <c r="D12" s="50"/>
      <c r="E12" s="50"/>
      <c r="F12" s="50"/>
      <c r="G12" s="50"/>
      <c r="H12" s="50"/>
      <c r="I12" s="151"/>
      <c r="J12" s="151"/>
      <c r="K12" s="50"/>
      <c r="L12" s="50"/>
      <c r="M12" s="50"/>
      <c r="N12" s="202" t="s">
        <v>50</v>
      </c>
      <c r="O12" s="202"/>
      <c r="P12" s="202"/>
      <c r="Q12" s="202"/>
      <c r="R12" s="141"/>
      <c r="S12" s="51" t="e">
        <f>H11/Q11</f>
        <v>#DIV/0!</v>
      </c>
      <c r="T12" s="51"/>
      <c r="U12" s="37" t="s">
        <v>51</v>
      </c>
    </row>
    <row r="13" spans="1:21" ht="15" hidden="1" customHeight="1">
      <c r="A13" s="52"/>
      <c r="B13" s="90"/>
      <c r="C13" s="90"/>
      <c r="D13" s="90"/>
      <c r="E13" s="90"/>
      <c r="F13" s="90"/>
      <c r="G13" s="90"/>
      <c r="H13" s="90"/>
      <c r="I13" s="148"/>
      <c r="J13" s="148"/>
      <c r="K13" s="50"/>
      <c r="L13" s="50"/>
      <c r="M13" s="50"/>
      <c r="N13" s="186" t="s">
        <v>52</v>
      </c>
      <c r="O13" s="186"/>
      <c r="P13" s="186"/>
      <c r="Q13" s="186"/>
      <c r="R13" s="141"/>
      <c r="S13" s="53" t="e">
        <f>U11/#REF!*100</f>
        <v>#REF!</v>
      </c>
      <c r="T13" s="53"/>
      <c r="U13" s="37" t="s">
        <v>53</v>
      </c>
    </row>
    <row r="14" spans="1:21" ht="60" hidden="1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0"/>
      <c r="L14" s="50"/>
      <c r="Q14" s="88" t="s">
        <v>54</v>
      </c>
      <c r="R14" s="146"/>
      <c r="S14" s="56" t="s">
        <v>55</v>
      </c>
      <c r="T14" s="153"/>
    </row>
    <row r="15" spans="1:21" ht="30" hidden="1">
      <c r="A15" s="57"/>
      <c r="B15" s="58"/>
      <c r="C15" s="57"/>
      <c r="D15" s="57"/>
      <c r="E15" s="54"/>
      <c r="F15" s="59"/>
      <c r="G15" s="54"/>
      <c r="H15" s="59"/>
      <c r="I15" s="59"/>
      <c r="J15" s="59"/>
      <c r="P15" s="60" t="s">
        <v>56</v>
      </c>
      <c r="Q15" s="61">
        <f>SUM(E6:E6)</f>
        <v>3.6</v>
      </c>
      <c r="R15" s="61"/>
      <c r="S15" s="41" t="e">
        <f>1-#REF!/Q15</f>
        <v>#REF!</v>
      </c>
      <c r="T15" s="154"/>
      <c r="U15" s="62" t="e">
        <f>1-S15</f>
        <v>#REF!</v>
      </c>
    </row>
    <row r="16" spans="1:21" ht="30" hidden="1">
      <c r="A16" s="57"/>
      <c r="B16" s="58"/>
      <c r="C16" s="57"/>
      <c r="D16" s="57"/>
      <c r="E16" s="54"/>
      <c r="F16" s="59"/>
      <c r="G16" s="54"/>
      <c r="H16" s="59"/>
      <c r="I16" s="59"/>
      <c r="J16" s="59"/>
      <c r="P16" s="60" t="s">
        <v>57</v>
      </c>
      <c r="Q16" s="61">
        <f>SUM(E8:E9)</f>
        <v>4.7669999999999995</v>
      </c>
      <c r="R16" s="61"/>
      <c r="S16" s="61" t="e">
        <f>1-#REF!/Q16</f>
        <v>#REF!</v>
      </c>
      <c r="T16" s="63"/>
      <c r="U16" s="62" t="e">
        <f>1-S16</f>
        <v>#REF!</v>
      </c>
    </row>
    <row r="17" spans="1:21" ht="15" hidden="1">
      <c r="A17" s="57"/>
      <c r="B17" s="58"/>
      <c r="C17" s="57"/>
      <c r="D17" s="57"/>
      <c r="E17" s="54"/>
      <c r="F17" s="59"/>
      <c r="G17" s="54"/>
      <c r="H17" s="59"/>
      <c r="I17" s="59"/>
      <c r="J17" s="59"/>
      <c r="P17" s="60"/>
      <c r="Q17" s="63"/>
      <c r="R17" s="63"/>
      <c r="S17" s="64"/>
      <c r="T17" s="64"/>
      <c r="U17" s="62"/>
    </row>
    <row r="18" spans="1:21" ht="15" hidden="1">
      <c r="A18" s="57"/>
      <c r="B18" s="58"/>
      <c r="C18" s="57"/>
      <c r="D18" s="57"/>
      <c r="E18" s="54"/>
      <c r="F18" s="59"/>
      <c r="G18" s="54"/>
      <c r="H18" s="59"/>
      <c r="I18" s="59"/>
      <c r="J18" s="59"/>
      <c r="P18" s="60"/>
      <c r="Q18" s="63"/>
      <c r="R18" s="63"/>
      <c r="S18" s="64"/>
      <c r="T18" s="64"/>
      <c r="U18" s="62"/>
    </row>
    <row r="19" spans="1:21" ht="140.25" hidden="1">
      <c r="A19" s="57"/>
      <c r="B19" s="58"/>
      <c r="C19" s="57"/>
      <c r="D19" s="57"/>
      <c r="E19" s="54"/>
      <c r="F19" s="59"/>
      <c r="G19" s="54"/>
      <c r="H19" s="59"/>
      <c r="I19" s="59"/>
      <c r="J19" s="59"/>
      <c r="L19" s="31" t="s">
        <v>58</v>
      </c>
      <c r="M19" s="82" t="s">
        <v>59</v>
      </c>
      <c r="N19" s="67"/>
      <c r="P19" s="37" t="s">
        <v>58</v>
      </c>
      <c r="Q19" s="63" t="s">
        <v>95</v>
      </c>
      <c r="R19" s="63"/>
      <c r="S19" s="64"/>
      <c r="T19" s="64"/>
      <c r="U19" s="62"/>
    </row>
    <row r="20" spans="1:21" ht="15" hidden="1">
      <c r="A20" s="57"/>
      <c r="B20" s="58"/>
      <c r="C20" s="57"/>
      <c r="D20" s="57"/>
      <c r="E20" s="54"/>
      <c r="F20" s="59"/>
      <c r="G20" s="54"/>
      <c r="H20" s="59"/>
      <c r="I20" s="59"/>
      <c r="J20" s="59"/>
      <c r="L20" s="67" t="s">
        <v>60</v>
      </c>
      <c r="M20" s="67">
        <v>527</v>
      </c>
      <c r="N20" s="96">
        <f>M20*3.6</f>
        <v>1897.2</v>
      </c>
      <c r="P20" s="31" t="s">
        <v>60</v>
      </c>
      <c r="Q20" s="31">
        <v>217</v>
      </c>
    </row>
    <row r="21" spans="1:21" ht="15" hidden="1">
      <c r="A21" s="57"/>
      <c r="B21" s="58"/>
      <c r="C21" s="57"/>
      <c r="D21" s="57"/>
      <c r="E21" s="54"/>
      <c r="F21" s="59"/>
      <c r="G21" s="54"/>
      <c r="H21" s="59"/>
      <c r="I21" s="59"/>
      <c r="J21" s="59"/>
      <c r="L21" s="67" t="s">
        <v>61</v>
      </c>
      <c r="M21" s="67">
        <v>476</v>
      </c>
      <c r="N21" s="96">
        <f t="shared" ref="N21:N32" si="11">M21*3.6</f>
        <v>1713.6000000000001</v>
      </c>
      <c r="P21" s="31" t="s">
        <v>61</v>
      </c>
      <c r="Q21" s="31">
        <v>196</v>
      </c>
    </row>
    <row r="22" spans="1:21" ht="15" hidden="1">
      <c r="A22" s="57"/>
      <c r="B22" s="58"/>
      <c r="C22" s="57"/>
      <c r="D22" s="57"/>
      <c r="E22" s="54"/>
      <c r="F22" s="59"/>
      <c r="G22" s="54"/>
      <c r="H22" s="59"/>
      <c r="I22" s="59"/>
      <c r="J22" s="59"/>
      <c r="L22" s="67" t="s">
        <v>62</v>
      </c>
      <c r="M22" s="67">
        <v>496</v>
      </c>
      <c r="N22" s="96">
        <f t="shared" si="11"/>
        <v>1785.6000000000001</v>
      </c>
      <c r="O22" s="67"/>
      <c r="P22" s="31" t="s">
        <v>62</v>
      </c>
      <c r="Q22" s="31">
        <v>186</v>
      </c>
    </row>
    <row r="23" spans="1:21" ht="15" hidden="1">
      <c r="A23" s="57"/>
      <c r="B23" s="58"/>
      <c r="C23" s="57"/>
      <c r="D23" s="57"/>
      <c r="E23" s="54"/>
      <c r="F23" s="59"/>
      <c r="G23" s="54"/>
      <c r="H23" s="59"/>
      <c r="I23" s="59"/>
      <c r="J23" s="59"/>
      <c r="L23" s="67" t="s">
        <v>63</v>
      </c>
      <c r="M23" s="67">
        <v>450</v>
      </c>
      <c r="N23" s="96">
        <f t="shared" si="11"/>
        <v>1620</v>
      </c>
      <c r="O23" s="67"/>
      <c r="P23" s="31" t="s">
        <v>63</v>
      </c>
      <c r="Q23" s="31">
        <v>150</v>
      </c>
    </row>
    <row r="24" spans="1:21" ht="15" hidden="1">
      <c r="A24" s="57"/>
      <c r="B24" s="58"/>
      <c r="C24" s="65"/>
      <c r="D24" s="57"/>
      <c r="E24" s="54"/>
      <c r="F24" s="59"/>
      <c r="G24" s="54"/>
      <c r="H24" s="59"/>
      <c r="I24" s="59"/>
      <c r="J24" s="59"/>
      <c r="L24" s="67" t="s">
        <v>64</v>
      </c>
      <c r="M24" s="67">
        <v>310</v>
      </c>
      <c r="N24" s="96">
        <f t="shared" si="11"/>
        <v>1116</v>
      </c>
      <c r="O24" s="67"/>
      <c r="P24" s="31" t="s">
        <v>64</v>
      </c>
      <c r="Q24" s="31">
        <v>61</v>
      </c>
    </row>
    <row r="25" spans="1:21" ht="15" hidden="1">
      <c r="A25" s="57"/>
      <c r="B25" s="58"/>
      <c r="C25" s="57"/>
      <c r="D25" s="57"/>
      <c r="E25" s="54"/>
      <c r="F25" s="59"/>
      <c r="G25" s="54"/>
      <c r="H25" s="59"/>
      <c r="I25" s="59"/>
      <c r="J25" s="59"/>
      <c r="L25" s="67" t="s">
        <v>65</v>
      </c>
      <c r="M25" s="67">
        <v>210</v>
      </c>
      <c r="N25" s="96">
        <f t="shared" si="11"/>
        <v>756</v>
      </c>
      <c r="O25" s="67"/>
      <c r="P25" s="31" t="s">
        <v>65</v>
      </c>
      <c r="Q25" s="31">
        <v>30</v>
      </c>
    </row>
    <row r="26" spans="1:21" ht="15" hidden="1">
      <c r="A26" s="57"/>
      <c r="B26" s="58"/>
      <c r="C26" s="65"/>
      <c r="D26" s="57"/>
      <c r="E26" s="54"/>
      <c r="F26" s="59"/>
      <c r="G26" s="54"/>
      <c r="H26" s="59"/>
      <c r="I26" s="59"/>
      <c r="J26" s="59"/>
      <c r="L26" s="67" t="s">
        <v>66</v>
      </c>
      <c r="M26" s="67">
        <v>217</v>
      </c>
      <c r="N26" s="96">
        <f t="shared" si="11"/>
        <v>781.2</v>
      </c>
      <c r="O26" s="67"/>
      <c r="P26" s="31" t="s">
        <v>66</v>
      </c>
      <c r="Q26" s="31">
        <v>31</v>
      </c>
    </row>
    <row r="27" spans="1:21" ht="15" hidden="1">
      <c r="A27" s="57"/>
      <c r="B27" s="58"/>
      <c r="C27" s="65"/>
      <c r="D27" s="57"/>
      <c r="E27" s="54"/>
      <c r="F27" s="59"/>
      <c r="G27" s="54"/>
      <c r="H27" s="59"/>
      <c r="I27" s="59"/>
      <c r="J27" s="59"/>
      <c r="L27" s="67" t="s">
        <v>67</v>
      </c>
      <c r="M27" s="67">
        <v>310</v>
      </c>
      <c r="N27" s="96">
        <f t="shared" si="11"/>
        <v>1116</v>
      </c>
      <c r="O27" s="67"/>
      <c r="P27" s="31" t="s">
        <v>67</v>
      </c>
      <c r="Q27" s="31">
        <v>61</v>
      </c>
    </row>
    <row r="28" spans="1:21" ht="15" hidden="1">
      <c r="A28" s="57"/>
      <c r="B28" s="58"/>
      <c r="C28" s="57"/>
      <c r="D28" s="57"/>
      <c r="E28" s="54"/>
      <c r="F28" s="59"/>
      <c r="G28" s="54"/>
      <c r="H28" s="59"/>
      <c r="I28" s="59"/>
      <c r="J28" s="59"/>
      <c r="L28" s="67" t="s">
        <v>68</v>
      </c>
      <c r="M28" s="67">
        <v>450</v>
      </c>
      <c r="N28" s="96">
        <f t="shared" si="11"/>
        <v>1620</v>
      </c>
      <c r="O28" s="67"/>
      <c r="P28" s="31" t="s">
        <v>68</v>
      </c>
      <c r="Q28" s="31">
        <v>150</v>
      </c>
    </row>
    <row r="29" spans="1:21" ht="15" hidden="1">
      <c r="A29" s="57"/>
      <c r="B29" s="58"/>
      <c r="C29" s="57"/>
      <c r="D29" s="57"/>
      <c r="E29" s="54"/>
      <c r="F29" s="59"/>
      <c r="G29" s="54"/>
      <c r="H29" s="59"/>
      <c r="I29" s="59"/>
      <c r="J29" s="59"/>
      <c r="L29" s="67" t="s">
        <v>69</v>
      </c>
      <c r="M29" s="67">
        <v>496</v>
      </c>
      <c r="N29" s="96">
        <f t="shared" si="11"/>
        <v>1785.6000000000001</v>
      </c>
      <c r="O29" s="67"/>
      <c r="P29" s="31" t="s">
        <v>69</v>
      </c>
      <c r="Q29" s="31">
        <v>186</v>
      </c>
    </row>
    <row r="30" spans="1:21" ht="15" hidden="1">
      <c r="A30" s="57"/>
      <c r="B30" s="58"/>
      <c r="C30" s="57"/>
      <c r="D30" s="57"/>
      <c r="E30" s="54"/>
      <c r="F30" s="59"/>
      <c r="G30" s="54"/>
      <c r="H30" s="59"/>
      <c r="I30" s="59"/>
      <c r="J30" s="59"/>
      <c r="L30" s="67" t="s">
        <v>70</v>
      </c>
      <c r="M30" s="67">
        <v>510</v>
      </c>
      <c r="N30" s="96">
        <f t="shared" si="11"/>
        <v>1836</v>
      </c>
      <c r="O30" s="67"/>
      <c r="P30" s="67" t="s">
        <v>70</v>
      </c>
      <c r="Q30" s="31">
        <v>210</v>
      </c>
    </row>
    <row r="31" spans="1:21" ht="15" hidden="1">
      <c r="A31" s="57"/>
      <c r="B31" s="58"/>
      <c r="C31" s="57"/>
      <c r="D31" s="57"/>
      <c r="E31" s="54"/>
      <c r="F31" s="59"/>
      <c r="G31" s="54"/>
      <c r="H31" s="59"/>
      <c r="I31" s="59"/>
      <c r="J31" s="59"/>
      <c r="L31" s="67" t="s">
        <v>71</v>
      </c>
      <c r="M31" s="67">
        <v>527</v>
      </c>
      <c r="N31" s="96">
        <f t="shared" si="11"/>
        <v>1897.2</v>
      </c>
      <c r="O31" s="67"/>
      <c r="P31" s="67" t="s">
        <v>71</v>
      </c>
      <c r="Q31" s="31">
        <v>217</v>
      </c>
    </row>
    <row r="32" spans="1:21" ht="30" hidden="1">
      <c r="A32" s="57"/>
      <c r="B32" s="58"/>
      <c r="C32" s="57"/>
      <c r="D32" s="57"/>
      <c r="E32" s="54"/>
      <c r="F32" s="59"/>
      <c r="G32" s="54"/>
      <c r="H32" s="59"/>
      <c r="I32" s="59"/>
      <c r="J32" s="59"/>
      <c r="L32" s="67" t="s">
        <v>72</v>
      </c>
      <c r="M32" s="67">
        <v>4979</v>
      </c>
      <c r="N32" s="96">
        <f t="shared" si="11"/>
        <v>17924.400000000001</v>
      </c>
      <c r="O32" s="67"/>
      <c r="P32" s="67" t="s">
        <v>72</v>
      </c>
      <c r="Q32" s="68">
        <v>1695</v>
      </c>
      <c r="R32" s="68"/>
    </row>
    <row r="33" spans="1:16" ht="15">
      <c r="A33" s="120"/>
      <c r="B33" s="121"/>
      <c r="C33" s="120"/>
      <c r="D33" s="120"/>
      <c r="E33" s="118"/>
      <c r="F33" s="122"/>
      <c r="G33" s="118"/>
      <c r="H33" s="122"/>
      <c r="I33" s="122"/>
      <c r="J33" s="122"/>
      <c r="K33" s="127"/>
      <c r="M33" s="67"/>
      <c r="N33" s="96"/>
      <c r="O33" s="67"/>
      <c r="P33" s="67"/>
    </row>
    <row r="34" spans="1:16" ht="15">
      <c r="A34" s="120"/>
      <c r="B34" s="121"/>
      <c r="C34" s="120"/>
      <c r="D34" s="120"/>
      <c r="E34" s="118"/>
      <c r="F34" s="122"/>
      <c r="G34" s="118"/>
      <c r="H34" s="122"/>
      <c r="I34" s="122"/>
      <c r="J34" s="122"/>
      <c r="K34" s="127"/>
      <c r="L34" s="104"/>
      <c r="M34" s="67"/>
      <c r="N34" s="96"/>
      <c r="O34" s="67"/>
      <c r="P34" s="67"/>
    </row>
    <row r="35" spans="1:16" ht="15">
      <c r="A35" s="120"/>
      <c r="B35" s="121"/>
      <c r="C35" s="120"/>
      <c r="D35" s="120"/>
      <c r="E35" s="118"/>
      <c r="F35" s="122"/>
      <c r="G35" s="118"/>
      <c r="H35" s="122"/>
      <c r="I35" s="122"/>
      <c r="J35" s="122"/>
      <c r="K35" s="127"/>
      <c r="M35" s="66"/>
      <c r="N35" s="96"/>
      <c r="P35" s="67"/>
    </row>
    <row r="36" spans="1:16" ht="15">
      <c r="A36" s="120"/>
      <c r="B36" s="121"/>
      <c r="C36" s="120"/>
      <c r="D36" s="120"/>
      <c r="E36" s="118"/>
      <c r="F36" s="122"/>
      <c r="G36" s="118"/>
      <c r="H36" s="122"/>
      <c r="I36" s="122"/>
      <c r="J36" s="122"/>
      <c r="K36" s="118"/>
      <c r="L36" s="50"/>
      <c r="M36" s="66"/>
      <c r="N36" s="96"/>
      <c r="O36" s="70"/>
      <c r="P36" s="67"/>
    </row>
    <row r="37" spans="1:16" ht="15">
      <c r="A37" s="120"/>
      <c r="B37" s="121"/>
      <c r="C37" s="120"/>
      <c r="D37" s="120"/>
      <c r="E37" s="118"/>
      <c r="F37" s="122"/>
      <c r="G37" s="118"/>
      <c r="H37" s="122"/>
      <c r="I37" s="122"/>
      <c r="J37" s="122"/>
      <c r="K37" s="118"/>
      <c r="M37" s="66"/>
      <c r="P37" s="67"/>
    </row>
    <row r="38" spans="1:16" ht="15">
      <c r="A38" s="116"/>
      <c r="B38" s="117"/>
      <c r="C38" s="118"/>
      <c r="D38" s="118"/>
      <c r="E38" s="118"/>
      <c r="F38" s="124"/>
      <c r="G38" s="117"/>
      <c r="H38" s="124"/>
      <c r="I38" s="124"/>
      <c r="J38" s="124"/>
      <c r="K38" s="118"/>
      <c r="L38" s="50"/>
      <c r="M38" s="66"/>
      <c r="N38" s="50"/>
      <c r="O38" s="70"/>
      <c r="P38" s="67"/>
    </row>
    <row r="39" spans="1:16">
      <c r="A39" s="127"/>
      <c r="B39" s="127"/>
      <c r="C39" s="127"/>
      <c r="D39" s="127"/>
      <c r="E39" s="127"/>
      <c r="F39" s="127"/>
      <c r="G39" s="127"/>
      <c r="H39" s="127"/>
      <c r="I39" s="127"/>
      <c r="J39" s="127"/>
      <c r="K39" s="127"/>
    </row>
    <row r="40" spans="1:16">
      <c r="A40" s="127"/>
      <c r="B40" s="127"/>
      <c r="C40" s="127"/>
      <c r="D40" s="127"/>
      <c r="E40" s="127"/>
      <c r="F40" s="127"/>
      <c r="G40" s="127"/>
      <c r="H40" s="127"/>
      <c r="I40" s="127"/>
      <c r="J40" s="127"/>
      <c r="K40" s="127"/>
    </row>
    <row r="41" spans="1:16">
      <c r="A41" s="127"/>
      <c r="B41" s="127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6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</row>
    <row r="43" spans="1:16">
      <c r="A43" s="127"/>
      <c r="B43" s="127"/>
      <c r="C43" s="127"/>
      <c r="D43" s="127"/>
      <c r="E43" s="127"/>
      <c r="F43" s="127"/>
      <c r="G43" s="127"/>
      <c r="H43" s="127"/>
      <c r="I43" s="127"/>
      <c r="J43" s="127"/>
      <c r="K43" s="127"/>
    </row>
    <row r="44" spans="1:16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</row>
    <row r="45" spans="1:16">
      <c r="A45" s="127"/>
      <c r="B45" s="127"/>
      <c r="C45" s="127"/>
      <c r="D45" s="127"/>
      <c r="E45" s="127"/>
      <c r="F45" s="127"/>
      <c r="G45" s="127"/>
      <c r="H45" s="127"/>
      <c r="I45" s="127"/>
      <c r="J45" s="127"/>
      <c r="K45" s="127"/>
    </row>
    <row r="46" spans="1:16">
      <c r="A46" s="127"/>
      <c r="B46" s="127"/>
      <c r="C46" s="127"/>
      <c r="D46" s="127"/>
      <c r="E46" s="127"/>
      <c r="F46" s="127"/>
      <c r="G46" s="127"/>
      <c r="H46" s="127"/>
      <c r="I46" s="127"/>
      <c r="J46" s="127"/>
      <c r="K46" s="127"/>
    </row>
    <row r="47" spans="1:16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</row>
    <row r="48" spans="1:16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</row>
  </sheetData>
  <mergeCells count="11">
    <mergeCell ref="U3:U4"/>
    <mergeCell ref="K3:R3"/>
    <mergeCell ref="B3:J3"/>
    <mergeCell ref="T3:T4"/>
    <mergeCell ref="A3:A5"/>
    <mergeCell ref="N12:Q12"/>
    <mergeCell ref="N13:Q13"/>
    <mergeCell ref="A7:B7"/>
    <mergeCell ref="A10:C10"/>
    <mergeCell ref="S3:S4"/>
    <mergeCell ref="A11:B11"/>
  </mergeCells>
  <pageMargins left="0.7" right="0.7" top="0.75" bottom="0.75" header="0.3" footer="0.3"/>
  <pageSetup paperSize="9" scale="5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zoomScale="85" zoomScaleNormal="85" workbookViewId="0">
      <selection activeCell="B9" sqref="B9:G9"/>
    </sheetView>
  </sheetViews>
  <sheetFormatPr defaultRowHeight="12.75"/>
  <cols>
    <col min="1" max="1" width="12.85546875" style="12" customWidth="1"/>
    <col min="2" max="2" width="14.85546875" style="12" customWidth="1"/>
    <col min="3" max="8" width="13.85546875" style="12" customWidth="1"/>
  </cols>
  <sheetData>
    <row r="1" spans="1:9">
      <c r="A1" s="12" t="s">
        <v>16</v>
      </c>
    </row>
    <row r="2" spans="1:9" s="12" customFormat="1" ht="30" customHeight="1">
      <c r="A2" s="198" t="s">
        <v>102</v>
      </c>
      <c r="B2" s="198"/>
      <c r="C2" s="198"/>
      <c r="D2" s="198"/>
      <c r="E2" s="198"/>
      <c r="F2" s="198"/>
      <c r="G2" s="198"/>
      <c r="H2" s="177"/>
    </row>
    <row r="4" spans="1:9">
      <c r="A4" s="12" t="s">
        <v>73</v>
      </c>
      <c r="C4" s="85">
        <f>1.75556 *1.18</f>
        <v>2.0715607999999999</v>
      </c>
      <c r="D4" s="12" t="s">
        <v>75</v>
      </c>
    </row>
    <row r="6" spans="1:9" ht="24" customHeight="1">
      <c r="A6" s="198" t="s">
        <v>26</v>
      </c>
      <c r="B6" s="198"/>
      <c r="C6" s="198"/>
      <c r="D6" s="198"/>
      <c r="E6" s="198"/>
      <c r="F6" s="198"/>
      <c r="G6" s="198"/>
      <c r="H6" s="177"/>
      <c r="I6" s="8"/>
    </row>
    <row r="8" spans="1:9">
      <c r="A8" s="14" t="s">
        <v>15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9" ht="51">
      <c r="A9" s="15" t="s">
        <v>14</v>
      </c>
      <c r="B9" s="16">
        <v>7.4999999999999997E-2</v>
      </c>
      <c r="C9" s="16">
        <v>7.2999999999999995E-2</v>
      </c>
      <c r="D9" s="16">
        <v>6.6000000000000003E-2</v>
      </c>
      <c r="E9" s="16">
        <v>6.6000000000000003E-2</v>
      </c>
      <c r="F9" s="16">
        <v>6.6000000000000003E-2</v>
      </c>
      <c r="G9" s="16">
        <v>6.6000000000000003E-2</v>
      </c>
    </row>
    <row r="10" spans="1:9" ht="51">
      <c r="A10" s="17" t="s">
        <v>39</v>
      </c>
      <c r="B10" s="18">
        <f>C4*(B9+1)</f>
        <v>2.22692786</v>
      </c>
      <c r="C10" s="18">
        <f>B10*(C9+1)</f>
        <v>2.3894935937799997</v>
      </c>
      <c r="D10" s="18">
        <f t="shared" ref="D10:G10" si="0">C10*(D9+1)</f>
        <v>2.54720017096948</v>
      </c>
      <c r="E10" s="18">
        <f t="shared" si="0"/>
        <v>2.7153153822534657</v>
      </c>
      <c r="F10" s="18">
        <f t="shared" si="0"/>
        <v>2.8945261974821945</v>
      </c>
      <c r="G10" s="18">
        <f t="shared" si="0"/>
        <v>3.0855649265160197</v>
      </c>
    </row>
    <row r="13" spans="1:9">
      <c r="A13" s="12" t="s">
        <v>17</v>
      </c>
    </row>
    <row r="14" spans="1:9">
      <c r="A14" s="12" t="s">
        <v>18</v>
      </c>
      <c r="H14"/>
    </row>
    <row r="15" spans="1:9">
      <c r="A15" s="14" t="s">
        <v>15</v>
      </c>
      <c r="B15" s="19">
        <v>2017</v>
      </c>
      <c r="C15" s="19">
        <v>2018</v>
      </c>
      <c r="D15" s="19">
        <v>2019</v>
      </c>
      <c r="E15" s="19">
        <v>2020</v>
      </c>
      <c r="F15" s="19">
        <v>2021</v>
      </c>
      <c r="G15" s="19" t="s">
        <v>19</v>
      </c>
      <c r="H15"/>
    </row>
    <row r="16" spans="1:9">
      <c r="A16" s="20" t="s">
        <v>20</v>
      </c>
      <c r="B16" s="21">
        <f>'Тех. предложение 13'!$N$7*'Ком. предложение 13'!$A$50+'Тех. предложение 13'!$N$10*'Ком. предложение 13'!$A$72</f>
        <v>0</v>
      </c>
      <c r="C16" s="21">
        <f>'Тех. предложение 13'!$N$7*'Ком. предложение 13'!$A$50+'Тех. предложение 13'!$N$10*'Ком. предложение 13'!$A$72</f>
        <v>0</v>
      </c>
      <c r="D16" s="21">
        <f>'Тех. предложение 13'!$N$7*'Ком. предложение 13'!$A$50+'Тех. предложение 13'!$N$10*'Ком. предложение 13'!$A$72</f>
        <v>0</v>
      </c>
      <c r="E16" s="21">
        <f>'Тех. предложение 13'!$N$7*'Ком. предложение 13'!$A$50+'Тех. предложение 13'!$N$10*'Ком. предложение 13'!$A$72</f>
        <v>0</v>
      </c>
      <c r="F16" s="21">
        <f>'Тех. предложение 13'!$N$7*'Ком. предложение 13'!$A$50+'Тех. предложение 13'!$N$10*'Ком. предложение 13'!$A$72</f>
        <v>0</v>
      </c>
      <c r="G16" s="21" t="s">
        <v>1</v>
      </c>
      <c r="H16"/>
    </row>
    <row r="17" spans="1:8">
      <c r="A17" s="20" t="s">
        <v>21</v>
      </c>
      <c r="B17" s="21">
        <f>'Тех. предложение 13'!$N$7*'Ком. предложение 13'!$B$50+'Тех. предложение 13'!$N$10*'Ком. предложение 13'!$B$72</f>
        <v>0</v>
      </c>
      <c r="C17" s="21">
        <f>'Тех. предложение 13'!$N$7*'Ком. предложение 13'!$B$50+'Тех. предложение 13'!$N$10*'Ком. предложение 13'!$B$72</f>
        <v>0</v>
      </c>
      <c r="D17" s="21">
        <f>'Тех. предложение 13'!$N$7*'Ком. предложение 13'!$B$50+'Тех. предложение 13'!$N$10*'Ком. предложение 13'!$B$72</f>
        <v>0</v>
      </c>
      <c r="E17" s="21">
        <f>'Тех. предложение 13'!$N$7*'Ком. предложение 13'!$B$50+'Тех. предложение 13'!$N$10*'Ком. предложение 13'!$B$72</f>
        <v>0</v>
      </c>
      <c r="F17" s="21">
        <f>'Тех. предложение 13'!$N$7*'Ком. предложение 13'!$B$50+'Тех. предложение 13'!$N$10*'Ком. предложение 13'!$B$72</f>
        <v>0</v>
      </c>
      <c r="G17" s="21" t="s">
        <v>1</v>
      </c>
      <c r="H17"/>
    </row>
    <row r="18" spans="1:8">
      <c r="A18" s="20" t="s">
        <v>22</v>
      </c>
      <c r="B18" s="22">
        <f>'Тех. предложение 13'!$N$7*'Ком. предложение 13'!$C$50+'Тех. предложение 13'!$N$10*'Ком. предложение 13'!$C$72</f>
        <v>0</v>
      </c>
      <c r="C18" s="22">
        <f>'Тех. предложение 13'!$N$7*'Ком. предложение 13'!$C$50+'Тех. предложение 13'!$N$10*'Ком. предложение 13'!$C$72</f>
        <v>0</v>
      </c>
      <c r="D18" s="22">
        <f>'Тех. предложение 13'!$N$7*'Ком. предложение 13'!$C$50+'Тех. предложение 13'!$N$10*'Ком. предложение 13'!$C$72</f>
        <v>0</v>
      </c>
      <c r="E18" s="22">
        <f>'Тех. предложение 13'!$N$7*'Ком. предложение 13'!$C$50+'Тех. предложение 13'!$N$10*'Ком. предложение 13'!$C$72</f>
        <v>0</v>
      </c>
      <c r="F18" s="22">
        <f>'Тех. предложение 13'!$N$7*'Ком. предложение 13'!$C$50+'Тех. предложение 13'!$N$10*'Ком. предложение 13'!$C$72</f>
        <v>0</v>
      </c>
      <c r="G18" s="21" t="s">
        <v>1</v>
      </c>
      <c r="H18"/>
    </row>
    <row r="19" spans="1:8">
      <c r="A19" s="20" t="s">
        <v>23</v>
      </c>
      <c r="B19" s="21">
        <f>'Тех. предложение 13'!$N$7*'Ком. предложение 13'!$D$50+'Тех. предложение 13'!$N$10*'Ком. предложение 13'!$D$72</f>
        <v>0</v>
      </c>
      <c r="C19" s="21">
        <f>'Тех. предложение 13'!$N$7*'Ком. предложение 13'!$D$50+'Тех. предложение 13'!$N$10*'Ком. предложение 13'!$D$72</f>
        <v>0</v>
      </c>
      <c r="D19" s="21">
        <f>'Тех. предложение 13'!$N$7*'Ком. предложение 13'!$D$50+'Тех. предложение 13'!$N$10*'Ком. предложение 13'!$D$72</f>
        <v>0</v>
      </c>
      <c r="E19" s="21">
        <f>'Тех. предложение 13'!$N$7*'Ком. предложение 13'!$D$50+'Тех. предложение 13'!$N$10*'Ком. предложение 13'!$D$72</f>
        <v>0</v>
      </c>
      <c r="F19" s="21">
        <f>'Тех. предложение 13'!$N$7*'Ком. предложение 13'!$D$50+'Тех. предложение 13'!$N$10*'Ком. предложение 13'!$D$72</f>
        <v>0</v>
      </c>
      <c r="G19" s="21" t="s">
        <v>1</v>
      </c>
      <c r="H19"/>
    </row>
    <row r="20" spans="1:8">
      <c r="A20" s="20" t="s">
        <v>24</v>
      </c>
      <c r="B20" s="21">
        <f>SUM(B16:B19)</f>
        <v>0</v>
      </c>
      <c r="C20" s="21">
        <f t="shared" ref="C20:F20" si="1">SUM(C16:C19)</f>
        <v>0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f>SUM(B20:F20)</f>
        <v>0</v>
      </c>
      <c r="H20"/>
    </row>
    <row r="21" spans="1:8">
      <c r="B21" s="23"/>
      <c r="C21" s="23"/>
      <c r="D21" s="23"/>
      <c r="E21" s="23"/>
      <c r="F21" s="23"/>
      <c r="G21" s="23"/>
      <c r="H21"/>
    </row>
    <row r="22" spans="1:8">
      <c r="A22" s="12" t="s">
        <v>25</v>
      </c>
      <c r="B22" s="23"/>
      <c r="C22" s="23"/>
      <c r="D22" s="23"/>
      <c r="E22" s="23"/>
      <c r="F22" s="23"/>
      <c r="G22" s="23"/>
      <c r="H22"/>
    </row>
    <row r="23" spans="1:8">
      <c r="A23" s="14" t="s">
        <v>15</v>
      </c>
      <c r="B23" s="19">
        <v>2017</v>
      </c>
      <c r="C23" s="19">
        <v>2018</v>
      </c>
      <c r="D23" s="19">
        <v>2019</v>
      </c>
      <c r="E23" s="19">
        <v>2020</v>
      </c>
      <c r="F23" s="19">
        <v>2021</v>
      </c>
      <c r="G23" s="19" t="s">
        <v>19</v>
      </c>
      <c r="H23"/>
    </row>
    <row r="24" spans="1:8">
      <c r="A24" s="20" t="s">
        <v>20</v>
      </c>
      <c r="B24" s="22">
        <f>B16*'Ком. предложение 13'!$B$10</f>
        <v>0</v>
      </c>
      <c r="C24" s="22">
        <f>C16*'Ком. предложение 13'!$C$10</f>
        <v>0</v>
      </c>
      <c r="D24" s="21">
        <f>D16*'Ком. предложение 13'!$D$10</f>
        <v>0</v>
      </c>
      <c r="E24" s="21">
        <f>E16*'Ком. предложение 13'!$F$9</f>
        <v>0</v>
      </c>
      <c r="F24" s="21">
        <f>F16*'Ком. предложение 13'!$F$10</f>
        <v>0</v>
      </c>
      <c r="G24" s="21" t="s">
        <v>1</v>
      </c>
      <c r="H24"/>
    </row>
    <row r="25" spans="1:8">
      <c r="A25" s="20" t="s">
        <v>21</v>
      </c>
      <c r="B25" s="22">
        <f>B17*'Ком. предложение 13'!$B$10</f>
        <v>0</v>
      </c>
      <c r="C25" s="22">
        <f>C17*'Ком. предложение 13'!$C$10</f>
        <v>0</v>
      </c>
      <c r="D25" s="21">
        <f>D17*'Ком. предложение 13'!$D$10</f>
        <v>0</v>
      </c>
      <c r="E25" s="21">
        <f>E17*'Ком. предложение 13'!$F$9</f>
        <v>0</v>
      </c>
      <c r="F25" s="21">
        <f>F17*'Ком. предложение 13'!$F$10</f>
        <v>0</v>
      </c>
      <c r="G25" s="21" t="s">
        <v>1</v>
      </c>
      <c r="H25"/>
    </row>
    <row r="26" spans="1:8">
      <c r="A26" s="20" t="s">
        <v>22</v>
      </c>
      <c r="B26" s="22">
        <f>B18*'Ком. предложение 13'!$C$10</f>
        <v>0</v>
      </c>
      <c r="C26" s="21">
        <f>C18*'Ком. предложение 13'!$D$10</f>
        <v>0</v>
      </c>
      <c r="D26" s="21">
        <f>D18*'Ком. предложение 13'!$F$9</f>
        <v>0</v>
      </c>
      <c r="E26" s="21">
        <f>E18*'Ком. предложение 13'!$F$10</f>
        <v>0</v>
      </c>
      <c r="F26" s="21">
        <f>F18*'Ком. предложение 13'!$G$10</f>
        <v>0</v>
      </c>
      <c r="G26" s="21" t="s">
        <v>1</v>
      </c>
      <c r="H26"/>
    </row>
    <row r="27" spans="1:8">
      <c r="A27" s="20" t="s">
        <v>23</v>
      </c>
      <c r="B27" s="22">
        <f>B19*'Ком. предложение 13'!$C$10</f>
        <v>0</v>
      </c>
      <c r="C27" s="21">
        <f>C19*'Ком. предложение 13'!$D$10</f>
        <v>0</v>
      </c>
      <c r="D27" s="21">
        <f>D19*'Ком. предложение 13'!$F$9</f>
        <v>0</v>
      </c>
      <c r="E27" s="21">
        <f>E19*'Ком. предложение 13'!$F$10</f>
        <v>0</v>
      </c>
      <c r="F27" s="21">
        <f>F19*'Ком. предложение 13'!$G$10</f>
        <v>0</v>
      </c>
      <c r="G27" s="21" t="s">
        <v>1</v>
      </c>
      <c r="H27"/>
    </row>
    <row r="28" spans="1:8">
      <c r="A28" s="20" t="s">
        <v>24</v>
      </c>
      <c r="B28" s="21">
        <f>SUM(B24:B27)</f>
        <v>0</v>
      </c>
      <c r="C28" s="21">
        <f t="shared" ref="C28:F28" si="2">SUM(C24:C27)</f>
        <v>0</v>
      </c>
      <c r="D28" s="21">
        <f t="shared" si="2"/>
        <v>0</v>
      </c>
      <c r="E28" s="21">
        <f t="shared" si="2"/>
        <v>0</v>
      </c>
      <c r="F28" s="21">
        <f t="shared" si="2"/>
        <v>0</v>
      </c>
      <c r="G28" s="21">
        <f>SUM(B28:F28)</f>
        <v>0</v>
      </c>
      <c r="H28"/>
    </row>
    <row r="29" spans="1:8">
      <c r="H29"/>
    </row>
    <row r="30" spans="1:8">
      <c r="H30"/>
    </row>
    <row r="31" spans="1:8">
      <c r="A31" s="12" t="s">
        <v>27</v>
      </c>
      <c r="H31"/>
    </row>
    <row r="32" spans="1:8">
      <c r="A32" s="12" t="s">
        <v>37</v>
      </c>
      <c r="H32"/>
    </row>
    <row r="33" spans="1:8">
      <c r="A33" s="14" t="s">
        <v>15</v>
      </c>
      <c r="B33" s="19">
        <v>2017</v>
      </c>
      <c r="C33" s="19">
        <v>2018</v>
      </c>
      <c r="D33" s="19">
        <v>2019</v>
      </c>
      <c r="E33" s="19">
        <v>2020</v>
      </c>
      <c r="F33" s="19">
        <v>2021</v>
      </c>
      <c r="G33" s="19" t="s">
        <v>19</v>
      </c>
      <c r="H33"/>
    </row>
    <row r="34" spans="1:8">
      <c r="A34" s="20" t="s">
        <v>20</v>
      </c>
      <c r="B34" s="21">
        <f>$A$50*('Тех. предложение 13'!$E$7-'Тех. предложение 13'!$N$7)</f>
        <v>5396.4000000000005</v>
      </c>
      <c r="C34" s="21">
        <f>$A$50*('Тех. предложение 13'!$E$7-'Тех. предложение 13'!$N$7)</f>
        <v>5396.4000000000005</v>
      </c>
      <c r="D34" s="21">
        <f>$A$50*('Тех. предложение 13'!$E$7-'Тех. предложение 13'!$N$7)</f>
        <v>5396.4000000000005</v>
      </c>
      <c r="E34" s="21">
        <f>$A$50*('Тех. предложение 13'!$E$7-'Тех. предложение 13'!$N$7)</f>
        <v>5396.4000000000005</v>
      </c>
      <c r="F34" s="21">
        <f>$A$50*('Тех. предложение 13'!$E$7-'Тех. предложение 13'!$N$7)</f>
        <v>5396.4000000000005</v>
      </c>
      <c r="G34" s="21" t="s">
        <v>1</v>
      </c>
      <c r="H34"/>
    </row>
    <row r="35" spans="1:8">
      <c r="A35" s="20" t="s">
        <v>21</v>
      </c>
      <c r="B35" s="21">
        <f>$B$50*('Тех. предложение 13'!$E$7-'Тех. предложение 13'!$N$7)</f>
        <v>3492</v>
      </c>
      <c r="C35" s="21">
        <f>$B$50*('Тех. предложение 13'!$E$7-'Тех. предложение 13'!$N$7)</f>
        <v>3492</v>
      </c>
      <c r="D35" s="21">
        <f>$B$50*('Тех. предложение 13'!$E$7-'Тех. предложение 13'!$N$7)</f>
        <v>3492</v>
      </c>
      <c r="E35" s="21">
        <f>$B$50*('Тех. предложение 13'!$E$7-'Тех. предложение 13'!$N$7)</f>
        <v>3492</v>
      </c>
      <c r="F35" s="21">
        <f>$B$50*('Тех. предложение 13'!$E$7-'Тех. предложение 13'!$N$7)</f>
        <v>3492</v>
      </c>
      <c r="G35" s="21" t="s">
        <v>1</v>
      </c>
      <c r="H35"/>
    </row>
    <row r="36" spans="1:8">
      <c r="A36" s="20" t="s">
        <v>22</v>
      </c>
      <c r="B36" s="21">
        <f>$C$50*('Тех. предложение 13'!$E$7-'Тех. предложение 13'!$N$7)</f>
        <v>3517.2000000000003</v>
      </c>
      <c r="C36" s="21">
        <f>$C$50*('Тех. предложение 13'!$E$7-'Тех. предложение 13'!$N$7)</f>
        <v>3517.2000000000003</v>
      </c>
      <c r="D36" s="21">
        <f>$C$50*('Тех. предложение 13'!$E$7-'Тех. предложение 13'!$N$7)</f>
        <v>3517.2000000000003</v>
      </c>
      <c r="E36" s="21">
        <f>$C$50*('Тех. предложение 13'!$E$7-'Тех. предложение 13'!$N$7)</f>
        <v>3517.2000000000003</v>
      </c>
      <c r="F36" s="21">
        <f>$C$50*('Тех. предложение 13'!$E$7-'Тех. предложение 13'!$N$7)</f>
        <v>3517.2000000000003</v>
      </c>
      <c r="G36" s="21" t="s">
        <v>1</v>
      </c>
      <c r="H36"/>
    </row>
    <row r="37" spans="1:8">
      <c r="A37" s="20" t="s">
        <v>23</v>
      </c>
      <c r="B37" s="21">
        <f>$D$50*('Тех. предложение 13'!$E$7-'Тех. предложение 13'!$N$7)</f>
        <v>5518.8</v>
      </c>
      <c r="C37" s="21">
        <f>$D$50*('Тех. предложение 13'!$E$7-'Тех. предложение 13'!$N$7)</f>
        <v>5518.8</v>
      </c>
      <c r="D37" s="21">
        <f>$D$50*('Тех. предложение 13'!$E$7-'Тех. предложение 13'!$N$7)</f>
        <v>5518.8</v>
      </c>
      <c r="E37" s="21">
        <f>$D$50*('Тех. предложение 13'!$E$7-'Тех. предложение 13'!$N$7)</f>
        <v>5518.8</v>
      </c>
      <c r="F37" s="21">
        <f>$D$50*('Тех. предложение 13'!$E$7-'Тех. предложение 13'!$N$7)</f>
        <v>5518.8</v>
      </c>
      <c r="G37" s="21" t="s">
        <v>1</v>
      </c>
      <c r="H37"/>
    </row>
    <row r="38" spans="1:8">
      <c r="A38" s="20" t="s">
        <v>24</v>
      </c>
      <c r="B38" s="21">
        <f>SUM(B34:B37)</f>
        <v>17924.400000000001</v>
      </c>
      <c r="C38" s="21">
        <f t="shared" ref="C38:F38" si="3">SUM(C34:C37)</f>
        <v>17924.400000000001</v>
      </c>
      <c r="D38" s="21">
        <f t="shared" si="3"/>
        <v>17924.400000000001</v>
      </c>
      <c r="E38" s="21">
        <f t="shared" si="3"/>
        <v>17924.400000000001</v>
      </c>
      <c r="F38" s="21">
        <f t="shared" si="3"/>
        <v>17924.400000000001</v>
      </c>
      <c r="G38" s="21">
        <f>SUM(B38:F38)</f>
        <v>89622</v>
      </c>
      <c r="H38"/>
    </row>
    <row r="39" spans="1:8">
      <c r="H39"/>
    </row>
    <row r="40" spans="1:8">
      <c r="A40" s="12" t="s">
        <v>28</v>
      </c>
      <c r="H40"/>
    </row>
    <row r="41" spans="1:8">
      <c r="A41" s="14" t="s">
        <v>15</v>
      </c>
      <c r="B41" s="19">
        <v>2017</v>
      </c>
      <c r="C41" s="19">
        <v>2018</v>
      </c>
      <c r="D41" s="19">
        <v>2019</v>
      </c>
      <c r="E41" s="19">
        <v>2020</v>
      </c>
      <c r="F41" s="19">
        <v>2021</v>
      </c>
      <c r="G41" s="19" t="s">
        <v>19</v>
      </c>
      <c r="H41"/>
    </row>
    <row r="42" spans="1:8">
      <c r="A42" s="20" t="s">
        <v>20</v>
      </c>
      <c r="B42" s="21">
        <f t="shared" ref="B42:B44" si="4">B34*$B$10</f>
        <v>12017.393503704001</v>
      </c>
      <c r="C42" s="21">
        <f>C34*$B$10</f>
        <v>12017.393503704001</v>
      </c>
      <c r="D42" s="21">
        <f>D34*$C$10</f>
        <v>12894.663229474392</v>
      </c>
      <c r="E42" s="21">
        <f>E34*$D$10</f>
        <v>13745.711002619704</v>
      </c>
      <c r="F42" s="21">
        <f>F34*$F$9</f>
        <v>356.16240000000005</v>
      </c>
      <c r="G42" s="21" t="s">
        <v>1</v>
      </c>
      <c r="H42"/>
    </row>
    <row r="43" spans="1:8">
      <c r="A43" s="20" t="s">
        <v>21</v>
      </c>
      <c r="B43" s="21">
        <f t="shared" si="4"/>
        <v>7776.4320871199998</v>
      </c>
      <c r="C43" s="21">
        <f>C35*$B$10</f>
        <v>7776.4320871199998</v>
      </c>
      <c r="D43" s="21">
        <f>D35*$C$10</f>
        <v>8344.1116294797594</v>
      </c>
      <c r="E43" s="21">
        <f>E35*$D$10</f>
        <v>8894.8229970254251</v>
      </c>
      <c r="F43" s="21">
        <f>F35*$F$9</f>
        <v>230.47200000000001</v>
      </c>
      <c r="G43" s="21" t="s">
        <v>1</v>
      </c>
      <c r="H43"/>
    </row>
    <row r="44" spans="1:8">
      <c r="A44" s="20" t="s">
        <v>22</v>
      </c>
      <c r="B44" s="21">
        <f t="shared" si="4"/>
        <v>7832.5506691920009</v>
      </c>
      <c r="C44" s="21">
        <f>C36*$C$10</f>
        <v>8404.3268680430156</v>
      </c>
      <c r="D44" s="21">
        <f>D36*$D$10</f>
        <v>8959.0124413338563</v>
      </c>
      <c r="E44" s="21">
        <f>E36*$F$9</f>
        <v>232.13520000000003</v>
      </c>
      <c r="F44" s="21">
        <f>F36*$F$10</f>
        <v>10180.627541784375</v>
      </c>
      <c r="G44" s="21" t="s">
        <v>1</v>
      </c>
      <c r="H44"/>
    </row>
    <row r="45" spans="1:8">
      <c r="A45" s="20" t="s">
        <v>23</v>
      </c>
      <c r="B45" s="21">
        <f>B37*$B$10</f>
        <v>12289.969473768</v>
      </c>
      <c r="C45" s="21">
        <f>C37*$C$10</f>
        <v>13187.137245353062</v>
      </c>
      <c r="D45" s="21">
        <f>D37*$D$10</f>
        <v>14057.488303546366</v>
      </c>
      <c r="E45" s="21">
        <f>E37*$F$9</f>
        <v>364.24080000000004</v>
      </c>
      <c r="F45" s="21">
        <f>F37*$F$10</f>
        <v>15974.311178664735</v>
      </c>
      <c r="G45" s="21" t="s">
        <v>1</v>
      </c>
      <c r="H45"/>
    </row>
    <row r="46" spans="1:8">
      <c r="A46" s="20" t="s">
        <v>24</v>
      </c>
      <c r="B46" s="21">
        <f>SUM(B42:B45)</f>
        <v>39916.345733784008</v>
      </c>
      <c r="C46" s="21">
        <f t="shared" ref="C46:F46" si="5">SUM(C42:C45)</f>
        <v>41385.289704220078</v>
      </c>
      <c r="D46" s="21">
        <f t="shared" si="5"/>
        <v>44255.275603834372</v>
      </c>
      <c r="E46" s="21">
        <f t="shared" si="5"/>
        <v>23236.90999964513</v>
      </c>
      <c r="F46" s="21">
        <f t="shared" si="5"/>
        <v>26741.573120449109</v>
      </c>
      <c r="G46" s="21">
        <f>SUM(B46:F46)</f>
        <v>175535.39416193272</v>
      </c>
      <c r="H46"/>
    </row>
    <row r="47" spans="1:8">
      <c r="A47" s="24"/>
      <c r="B47" s="25"/>
      <c r="C47" s="25"/>
      <c r="D47" s="25"/>
      <c r="E47" s="25"/>
      <c r="F47" s="25"/>
      <c r="G47" s="25"/>
      <c r="H47"/>
    </row>
    <row r="48" spans="1:8">
      <c r="A48" s="26" t="s">
        <v>44</v>
      </c>
      <c r="H48"/>
    </row>
    <row r="49" spans="1:8">
      <c r="A49" s="20" t="s">
        <v>20</v>
      </c>
      <c r="B49" s="20" t="s">
        <v>21</v>
      </c>
      <c r="C49" s="20" t="s">
        <v>22</v>
      </c>
      <c r="D49" s="20" t="s">
        <v>23</v>
      </c>
      <c r="H49"/>
    </row>
    <row r="50" spans="1:8">
      <c r="A50" s="30">
        <v>1499</v>
      </c>
      <c r="B50" s="30">
        <v>970</v>
      </c>
      <c r="C50" s="30">
        <v>977</v>
      </c>
      <c r="D50" s="30">
        <v>1533</v>
      </c>
      <c r="H50"/>
    </row>
    <row r="51" spans="1:8">
      <c r="A51" s="28"/>
      <c r="B51" s="28"/>
      <c r="C51" s="28"/>
      <c r="D51" s="28"/>
      <c r="H51"/>
    </row>
    <row r="52" spans="1:8">
      <c r="H52"/>
    </row>
    <row r="53" spans="1:8">
      <c r="A53" s="12" t="s">
        <v>35</v>
      </c>
      <c r="H53"/>
    </row>
    <row r="54" spans="1:8">
      <c r="A54" s="12" t="s">
        <v>36</v>
      </c>
      <c r="H54"/>
    </row>
    <row r="55" spans="1:8">
      <c r="A55" s="14" t="s">
        <v>15</v>
      </c>
      <c r="B55" s="19">
        <v>2017</v>
      </c>
      <c r="C55" s="19">
        <v>2018</v>
      </c>
      <c r="D55" s="19">
        <v>2019</v>
      </c>
      <c r="E55" s="19">
        <v>2020</v>
      </c>
      <c r="F55" s="19">
        <v>2021</v>
      </c>
      <c r="G55" s="19" t="s">
        <v>19</v>
      </c>
      <c r="H55"/>
    </row>
    <row r="56" spans="1:8">
      <c r="A56" s="20" t="s">
        <v>20</v>
      </c>
      <c r="B56" s="21">
        <f>$A$72*('Тех. предложение 13'!$E$10-'Тех. предложение 13'!$N$10)</f>
        <v>2855.4329999999995</v>
      </c>
      <c r="C56" s="21">
        <f>$A$72*('Тех. предложение 13'!$E$10-'Тех. предложение 13'!$N$10)</f>
        <v>2855.4329999999995</v>
      </c>
      <c r="D56" s="21">
        <f>$A$72*('Тех. предложение 13'!$E$10-'Тех. предложение 13'!$N$10)</f>
        <v>2855.4329999999995</v>
      </c>
      <c r="E56" s="21">
        <f>$A$72*('Тех. предложение 13'!$E$10-'Тех. предложение 13'!$N$10)</f>
        <v>2855.4329999999995</v>
      </c>
      <c r="F56" s="21">
        <f>$A$72*('Тех. предложение 13'!$E$10-'Тех. предложение 13'!$N$10)</f>
        <v>2855.4329999999995</v>
      </c>
      <c r="G56" s="29" t="s">
        <v>1</v>
      </c>
      <c r="H56"/>
    </row>
    <row r="57" spans="1:8">
      <c r="A57" s="20" t="s">
        <v>21</v>
      </c>
      <c r="B57" s="21">
        <f>$B$72*('Тех. предложение 13'!$E$10-'Тех. предложение 13'!$N$10)</f>
        <v>1148.847</v>
      </c>
      <c r="C57" s="21">
        <f>$B$72*('Тех. предложение 13'!$E$10-'Тех. предложение 13'!$N$10)</f>
        <v>1148.847</v>
      </c>
      <c r="D57" s="21">
        <f>$B$72*('Тех. предложение 13'!$E$10-'Тех. предложение 13'!$N$10)</f>
        <v>1148.847</v>
      </c>
      <c r="E57" s="21">
        <f>$B$72*('Тех. предложение 13'!$E$10-'Тех. предложение 13'!$N$10)</f>
        <v>1148.847</v>
      </c>
      <c r="F57" s="21">
        <f>$B$72*('Тех. предложение 13'!$E$10-'Тех. предложение 13'!$N$10)</f>
        <v>1148.847</v>
      </c>
      <c r="G57" s="29" t="s">
        <v>1</v>
      </c>
      <c r="H57"/>
    </row>
    <row r="58" spans="1:8">
      <c r="A58" s="20" t="s">
        <v>22</v>
      </c>
      <c r="B58" s="21">
        <f>$C$72*('Тех. предложение 13'!$E$10-'Тех. предложение 13'!$N$10)</f>
        <v>1153.6139999999998</v>
      </c>
      <c r="C58" s="21">
        <f>$C$72*('Тех. предложение 13'!$E$10-'Тех. предложение 13'!$N$10)</f>
        <v>1153.6139999999998</v>
      </c>
      <c r="D58" s="21">
        <f>$C$72*('Тех. предложение 13'!$E$10-'Тех. предложение 13'!$N$10)</f>
        <v>1153.6139999999998</v>
      </c>
      <c r="E58" s="21">
        <f>$C$72*('Тех. предложение 13'!$E$10-'Тех. предложение 13'!$N$10)</f>
        <v>1153.6139999999998</v>
      </c>
      <c r="F58" s="21">
        <f>$C$72*('Тех. предложение 13'!$E$10-'Тех. предложение 13'!$N$10)</f>
        <v>1153.6139999999998</v>
      </c>
      <c r="G58" s="29" t="s">
        <v>1</v>
      </c>
      <c r="H58"/>
    </row>
    <row r="59" spans="1:8">
      <c r="A59" s="20" t="s">
        <v>23</v>
      </c>
      <c r="B59" s="21">
        <f>$D$72*('Тех. предложение 13'!$E$10-'Тех. предложение 13'!$N$10)</f>
        <v>2922.1709999999998</v>
      </c>
      <c r="C59" s="21">
        <f>$D$72*('Тех. предложение 13'!$E$10-'Тех. предложение 13'!$N$10)</f>
        <v>2922.1709999999998</v>
      </c>
      <c r="D59" s="21">
        <f>$D$72*('Тех. предложение 13'!$E$10-'Тех. предложение 13'!$N$10)</f>
        <v>2922.1709999999998</v>
      </c>
      <c r="E59" s="21">
        <f>$D$72*('Тех. предложение 13'!$E$10-'Тех. предложение 13'!$N$10)</f>
        <v>2922.1709999999998</v>
      </c>
      <c r="F59" s="21">
        <f>$D$72*('Тех. предложение 13'!$E$10-'Тех. предложение 13'!$N$10)</f>
        <v>2922.1709999999998</v>
      </c>
      <c r="G59" s="29" t="s">
        <v>1</v>
      </c>
      <c r="H59"/>
    </row>
    <row r="60" spans="1:8">
      <c r="A60" s="20" t="s">
        <v>24</v>
      </c>
      <c r="B60" s="21">
        <f>SUM(B56:B59)</f>
        <v>8080.0649999999987</v>
      </c>
      <c r="C60" s="21">
        <f t="shared" ref="C60:F60" si="6">SUM(C56:C59)</f>
        <v>8080.0649999999987</v>
      </c>
      <c r="D60" s="21">
        <f t="shared" si="6"/>
        <v>8080.0649999999987</v>
      </c>
      <c r="E60" s="21">
        <f t="shared" si="6"/>
        <v>8080.0649999999987</v>
      </c>
      <c r="F60" s="21">
        <f t="shared" si="6"/>
        <v>8080.0649999999987</v>
      </c>
      <c r="G60" s="21">
        <f>SUM(B60:F60)</f>
        <v>40400.324999999997</v>
      </c>
      <c r="H60"/>
    </row>
    <row r="61" spans="1:8">
      <c r="H61"/>
    </row>
    <row r="62" spans="1:8">
      <c r="A62" s="12" t="s">
        <v>29</v>
      </c>
      <c r="H62"/>
    </row>
    <row r="63" spans="1:8">
      <c r="A63" s="14" t="s">
        <v>15</v>
      </c>
      <c r="B63" s="19">
        <v>2017</v>
      </c>
      <c r="C63" s="19">
        <v>2018</v>
      </c>
      <c r="D63" s="19">
        <v>2019</v>
      </c>
      <c r="E63" s="19">
        <v>2020</v>
      </c>
      <c r="F63" s="19">
        <v>2021</v>
      </c>
      <c r="G63" s="19" t="s">
        <v>19</v>
      </c>
      <c r="H63"/>
    </row>
    <row r="64" spans="1:8">
      <c r="A64" s="20" t="s">
        <v>20</v>
      </c>
      <c r="B64" s="22">
        <f>B56*'Ком. предложение 13'!$B$10</f>
        <v>6358.8433000633786</v>
      </c>
      <c r="C64" s="22">
        <f>C56*'Ком. предложение 13'!$C$10</f>
        <v>6823.0388609680049</v>
      </c>
      <c r="D64" s="21">
        <f>D56*'Ком. предложение 13'!$D$10</f>
        <v>7273.359425791894</v>
      </c>
      <c r="E64" s="21">
        <f>E56*'Ком. предложение 13'!$F$9</f>
        <v>188.45857799999999</v>
      </c>
      <c r="F64" s="21">
        <f>F56*'Ком. предложение 13'!$F$10</f>
        <v>8265.1256236551744</v>
      </c>
      <c r="G64" s="21" t="s">
        <v>1</v>
      </c>
      <c r="H64"/>
    </row>
    <row r="65" spans="1:8">
      <c r="A65" s="20" t="s">
        <v>21</v>
      </c>
      <c r="B65" s="22">
        <f>B57*'Ком. предложение 13'!$B$10</f>
        <v>2558.3993911774201</v>
      </c>
      <c r="C65" s="22">
        <f>C57*'Ком. предложение 13'!$C$10</f>
        <v>2745.1625467333711</v>
      </c>
      <c r="D65" s="21">
        <f>D57*'Ком. предложение 13'!$D$10</f>
        <v>2926.3432748177743</v>
      </c>
      <c r="E65" s="21">
        <f>E57*'Ком. предложение 13'!$F$9</f>
        <v>75.823902000000004</v>
      </c>
      <c r="F65" s="21">
        <f>F57*'Ком. предложение 13'!$F$10</f>
        <v>3325.3677383988265</v>
      </c>
      <c r="G65" s="21" t="s">
        <v>1</v>
      </c>
      <c r="H65"/>
    </row>
    <row r="66" spans="1:8">
      <c r="A66" s="20" t="s">
        <v>22</v>
      </c>
      <c r="B66" s="22">
        <f>B58*'Ком. предложение 13'!$C$10</f>
        <v>2756.5532626949202</v>
      </c>
      <c r="C66" s="21">
        <f>C58*'Ком. предложение 13'!$D$10</f>
        <v>2938.4857780327852</v>
      </c>
      <c r="D66" s="21">
        <f>D58*'Ком. предложение 13'!$F$9</f>
        <v>76.13852399999999</v>
      </c>
      <c r="E66" s="21">
        <f>E58*'Ком. предложение 13'!$F$10</f>
        <v>3339.165944782224</v>
      </c>
      <c r="F66" s="21">
        <f>F58*'Ком. предложение 13'!$G$10</f>
        <v>3559.5508971378508</v>
      </c>
      <c r="G66" s="21" t="s">
        <v>1</v>
      </c>
      <c r="H66"/>
    </row>
    <row r="67" spans="1:8">
      <c r="A67" s="20" t="s">
        <v>23</v>
      </c>
      <c r="B67" s="22">
        <f>B59*'Ком. предложение 13'!$C$10</f>
        <v>6982.5088844296952</v>
      </c>
      <c r="C67" s="21">
        <f>C59*'Ком. предложение 13'!$D$10</f>
        <v>7443.3544708020563</v>
      </c>
      <c r="D67" s="21">
        <f>D59*'Ком. предложение 13'!$F$9</f>
        <v>192.86328599999999</v>
      </c>
      <c r="E67" s="21">
        <f>E59*'Ком. предложение 13'!$F$10</f>
        <v>8458.3005130227411</v>
      </c>
      <c r="F67" s="21">
        <f>F59*'Ком. предложение 13'!$G$10</f>
        <v>9016.548346882244</v>
      </c>
      <c r="G67" s="21" t="s">
        <v>1</v>
      </c>
      <c r="H67"/>
    </row>
    <row r="68" spans="1:8">
      <c r="A68" s="20" t="s">
        <v>24</v>
      </c>
      <c r="B68" s="21">
        <f>SUM(B64:B67)</f>
        <v>18656.304838365417</v>
      </c>
      <c r="C68" s="21">
        <f t="shared" ref="C68:F68" si="7">SUM(C64:C67)</f>
        <v>19950.041656536217</v>
      </c>
      <c r="D68" s="21">
        <f t="shared" si="7"/>
        <v>10468.704510609668</v>
      </c>
      <c r="E68" s="21">
        <f t="shared" si="7"/>
        <v>12061.748937804965</v>
      </c>
      <c r="F68" s="21">
        <f t="shared" si="7"/>
        <v>24166.592606074097</v>
      </c>
      <c r="G68" s="21">
        <f>SUM(B68:F68)</f>
        <v>85303.392549390366</v>
      </c>
      <c r="H68"/>
    </row>
    <row r="69" spans="1:8">
      <c r="H69"/>
    </row>
    <row r="70" spans="1:8">
      <c r="A70" s="26" t="s">
        <v>45</v>
      </c>
      <c r="H70"/>
    </row>
    <row r="71" spans="1:8">
      <c r="A71" s="20" t="s">
        <v>20</v>
      </c>
      <c r="B71" s="20" t="s">
        <v>21</v>
      </c>
      <c r="C71" s="20" t="s">
        <v>22</v>
      </c>
      <c r="D71" s="20" t="s">
        <v>23</v>
      </c>
      <c r="H71"/>
    </row>
    <row r="72" spans="1:8">
      <c r="A72" s="30">
        <v>599</v>
      </c>
      <c r="B72" s="30">
        <v>241</v>
      </c>
      <c r="C72" s="30">
        <v>242</v>
      </c>
      <c r="D72" s="30">
        <v>613</v>
      </c>
      <c r="H72"/>
    </row>
    <row r="73" spans="1:8">
      <c r="A73" s="28"/>
      <c r="B73" s="28"/>
      <c r="C73" s="28"/>
      <c r="D73" s="28"/>
      <c r="H73"/>
    </row>
    <row r="74" spans="1:8">
      <c r="H74"/>
    </row>
    <row r="75" spans="1:8">
      <c r="A75" s="12" t="s">
        <v>30</v>
      </c>
      <c r="H75"/>
    </row>
    <row r="76" spans="1:8">
      <c r="A76" s="12" t="s">
        <v>31</v>
      </c>
      <c r="H76"/>
    </row>
    <row r="77" spans="1:8">
      <c r="A77" s="14" t="s">
        <v>15</v>
      </c>
      <c r="B77" s="19">
        <v>2017</v>
      </c>
      <c r="C77" s="19">
        <v>2018</v>
      </c>
      <c r="D77" s="19">
        <v>2019</v>
      </c>
      <c r="E77" s="19">
        <v>2020</v>
      </c>
      <c r="F77" s="19">
        <v>2021</v>
      </c>
      <c r="G77" s="19" t="s">
        <v>19</v>
      </c>
      <c r="H77"/>
    </row>
    <row r="78" spans="1:8">
      <c r="A78" s="20" t="s">
        <v>20</v>
      </c>
      <c r="B78" s="21">
        <f t="shared" ref="B78:F81" si="8">B34+B56</f>
        <v>8251.8330000000005</v>
      </c>
      <c r="C78" s="21">
        <f>C34+C56</f>
        <v>8251.8330000000005</v>
      </c>
      <c r="D78" s="21">
        <f t="shared" ref="D78:F78" si="9">D34+D56</f>
        <v>8251.8330000000005</v>
      </c>
      <c r="E78" s="21">
        <f t="shared" si="9"/>
        <v>8251.8330000000005</v>
      </c>
      <c r="F78" s="21">
        <f t="shared" si="9"/>
        <v>8251.8330000000005</v>
      </c>
      <c r="G78" s="29" t="s">
        <v>1</v>
      </c>
      <c r="H78"/>
    </row>
    <row r="79" spans="1:8">
      <c r="A79" s="20" t="s">
        <v>21</v>
      </c>
      <c r="B79" s="21">
        <f t="shared" si="8"/>
        <v>4640.8469999999998</v>
      </c>
      <c r="C79" s="21">
        <f t="shared" si="8"/>
        <v>4640.8469999999998</v>
      </c>
      <c r="D79" s="21">
        <f t="shared" si="8"/>
        <v>4640.8469999999998</v>
      </c>
      <c r="E79" s="21">
        <f t="shared" si="8"/>
        <v>4640.8469999999998</v>
      </c>
      <c r="F79" s="21">
        <f t="shared" si="8"/>
        <v>4640.8469999999998</v>
      </c>
      <c r="G79" s="29" t="s">
        <v>1</v>
      </c>
      <c r="H79"/>
    </row>
    <row r="80" spans="1:8">
      <c r="A80" s="20" t="s">
        <v>22</v>
      </c>
      <c r="B80" s="21">
        <f t="shared" si="8"/>
        <v>4670.8140000000003</v>
      </c>
      <c r="C80" s="21">
        <f t="shared" si="8"/>
        <v>4670.8140000000003</v>
      </c>
      <c r="D80" s="21">
        <f t="shared" si="8"/>
        <v>4670.8140000000003</v>
      </c>
      <c r="E80" s="21">
        <f t="shared" si="8"/>
        <v>4670.8140000000003</v>
      </c>
      <c r="F80" s="21">
        <f t="shared" si="8"/>
        <v>4670.8140000000003</v>
      </c>
      <c r="G80" s="29" t="s">
        <v>1</v>
      </c>
      <c r="H80"/>
    </row>
    <row r="81" spans="1:8">
      <c r="A81" s="20" t="s">
        <v>23</v>
      </c>
      <c r="B81" s="21">
        <f>B37+B59</f>
        <v>8440.9709999999995</v>
      </c>
      <c r="C81" s="21">
        <f t="shared" si="8"/>
        <v>8440.9709999999995</v>
      </c>
      <c r="D81" s="21">
        <f t="shared" si="8"/>
        <v>8440.9709999999995</v>
      </c>
      <c r="E81" s="21">
        <f t="shared" si="8"/>
        <v>8440.9709999999995</v>
      </c>
      <c r="F81" s="21">
        <f t="shared" si="8"/>
        <v>8440.9709999999995</v>
      </c>
      <c r="G81" s="29" t="s">
        <v>1</v>
      </c>
      <c r="H81"/>
    </row>
    <row r="82" spans="1:8">
      <c r="A82" s="20" t="s">
        <v>24</v>
      </c>
      <c r="B82" s="21">
        <f>SUM(B78:B81)</f>
        <v>26004.464999999997</v>
      </c>
      <c r="C82" s="21">
        <f t="shared" ref="C82:F82" si="10">SUM(C78:C81)</f>
        <v>26004.464999999997</v>
      </c>
      <c r="D82" s="21">
        <f t="shared" si="10"/>
        <v>26004.464999999997</v>
      </c>
      <c r="E82" s="21">
        <f t="shared" si="10"/>
        <v>26004.464999999997</v>
      </c>
      <c r="F82" s="21">
        <f t="shared" si="10"/>
        <v>26004.464999999997</v>
      </c>
      <c r="G82" s="21">
        <f>SUM(B82:F82)</f>
        <v>130022.32499999998</v>
      </c>
      <c r="H82"/>
    </row>
    <row r="83" spans="1:8">
      <c r="H83"/>
    </row>
    <row r="84" spans="1:8">
      <c r="A84" s="12" t="s">
        <v>32</v>
      </c>
      <c r="H84"/>
    </row>
    <row r="85" spans="1:8">
      <c r="A85" s="14" t="s">
        <v>15</v>
      </c>
      <c r="B85" s="19">
        <v>2015</v>
      </c>
      <c r="C85" s="19">
        <v>2016</v>
      </c>
      <c r="D85" s="19">
        <v>2017</v>
      </c>
      <c r="E85" s="19">
        <v>2018</v>
      </c>
      <c r="F85" s="19">
        <v>2019</v>
      </c>
      <c r="G85" s="19" t="s">
        <v>19</v>
      </c>
      <c r="H85"/>
    </row>
    <row r="86" spans="1:8">
      <c r="A86" s="20" t="s">
        <v>20</v>
      </c>
      <c r="B86" s="21">
        <f t="shared" ref="B86:F89" si="11">B42+B64</f>
        <v>18376.23680376738</v>
      </c>
      <c r="C86" s="21">
        <f>C42+C64</f>
        <v>18840.432364672008</v>
      </c>
      <c r="D86" s="21">
        <f t="shared" ref="D86:F86" si="12">D42+D64</f>
        <v>20168.022655266286</v>
      </c>
      <c r="E86" s="21">
        <f t="shared" si="12"/>
        <v>13934.169580619704</v>
      </c>
      <c r="F86" s="21">
        <f t="shared" si="12"/>
        <v>8621.2880236551737</v>
      </c>
      <c r="G86" s="21" t="s">
        <v>1</v>
      </c>
      <c r="H86"/>
    </row>
    <row r="87" spans="1:8">
      <c r="A87" s="20" t="s">
        <v>21</v>
      </c>
      <c r="B87" s="21">
        <f t="shared" si="11"/>
        <v>10334.831478297419</v>
      </c>
      <c r="C87" s="21">
        <f t="shared" si="11"/>
        <v>10521.59463385337</v>
      </c>
      <c r="D87" s="21">
        <f t="shared" si="11"/>
        <v>11270.454904297534</v>
      </c>
      <c r="E87" s="21">
        <f t="shared" si="11"/>
        <v>8970.6468990254252</v>
      </c>
      <c r="F87" s="21">
        <f t="shared" si="11"/>
        <v>3555.8397383988267</v>
      </c>
      <c r="G87" s="21" t="s">
        <v>1</v>
      </c>
      <c r="H87"/>
    </row>
    <row r="88" spans="1:8">
      <c r="A88" s="20" t="s">
        <v>22</v>
      </c>
      <c r="B88" s="21">
        <f t="shared" si="11"/>
        <v>10589.103931886921</v>
      </c>
      <c r="C88" s="21">
        <f t="shared" si="11"/>
        <v>11342.812646075801</v>
      </c>
      <c r="D88" s="21">
        <f t="shared" si="11"/>
        <v>9035.1509653338562</v>
      </c>
      <c r="E88" s="21">
        <f t="shared" si="11"/>
        <v>3571.3011447822241</v>
      </c>
      <c r="F88" s="21">
        <f t="shared" si="11"/>
        <v>13740.178438922227</v>
      </c>
      <c r="G88" s="21" t="s">
        <v>1</v>
      </c>
      <c r="H88"/>
    </row>
    <row r="89" spans="1:8">
      <c r="A89" s="20" t="s">
        <v>23</v>
      </c>
      <c r="B89" s="21">
        <f>B45+B67</f>
        <v>19272.478358197695</v>
      </c>
      <c r="C89" s="21">
        <f t="shared" si="11"/>
        <v>20630.49171615512</v>
      </c>
      <c r="D89" s="21">
        <f t="shared" si="11"/>
        <v>14250.351589546366</v>
      </c>
      <c r="E89" s="21">
        <f t="shared" si="11"/>
        <v>8822.5413130227407</v>
      </c>
      <c r="F89" s="21">
        <f t="shared" si="11"/>
        <v>24990.859525546977</v>
      </c>
      <c r="G89" s="21" t="s">
        <v>1</v>
      </c>
      <c r="H89"/>
    </row>
    <row r="90" spans="1:8">
      <c r="A90" s="20" t="s">
        <v>24</v>
      </c>
      <c r="B90" s="21">
        <f>SUM(B86:B89)</f>
        <v>58572.650572149418</v>
      </c>
      <c r="C90" s="21">
        <f t="shared" ref="C90:F90" si="13">SUM(C86:C89)</f>
        <v>61335.331360756296</v>
      </c>
      <c r="D90" s="21">
        <f t="shared" si="13"/>
        <v>54723.980114444043</v>
      </c>
      <c r="E90" s="21">
        <f t="shared" si="13"/>
        <v>35298.658937450098</v>
      </c>
      <c r="F90" s="21">
        <f t="shared" si="13"/>
        <v>50908.165726523206</v>
      </c>
      <c r="G90" s="21">
        <f>SUM(B90:F90)</f>
        <v>260838.78671132305</v>
      </c>
      <c r="H90"/>
    </row>
    <row r="91" spans="1:8">
      <c r="A91" s="24"/>
      <c r="B91" s="25"/>
      <c r="C91" s="25"/>
      <c r="D91" s="25"/>
      <c r="E91" s="25"/>
      <c r="F91" s="25"/>
      <c r="G91" s="25"/>
      <c r="H91"/>
    </row>
    <row r="92" spans="1:8">
      <c r="H92"/>
    </row>
    <row r="93" spans="1:8" s="12" customFormat="1" ht="30" customHeight="1">
      <c r="A93" s="198" t="s">
        <v>38</v>
      </c>
      <c r="B93" s="198"/>
      <c r="C93" s="198"/>
      <c r="D93" s="198"/>
      <c r="E93" s="198"/>
      <c r="F93" s="198"/>
      <c r="G93" s="198"/>
      <c r="H93" s="177"/>
    </row>
    <row r="94" spans="1:8">
      <c r="A94" s="12" t="s">
        <v>33</v>
      </c>
      <c r="H94"/>
    </row>
    <row r="95" spans="1:8">
      <c r="A95" s="14" t="s">
        <v>15</v>
      </c>
      <c r="B95" s="19">
        <v>2017</v>
      </c>
      <c r="C95" s="19">
        <v>2018</v>
      </c>
      <c r="D95" s="19">
        <v>2019</v>
      </c>
      <c r="E95" s="19">
        <v>2020</v>
      </c>
      <c r="F95" s="19">
        <v>2021</v>
      </c>
      <c r="G95" s="19" t="s">
        <v>19</v>
      </c>
      <c r="H95"/>
    </row>
    <row r="96" spans="1:8">
      <c r="A96" s="20" t="s">
        <v>20</v>
      </c>
      <c r="B96" s="21">
        <f t="shared" ref="B96:F99" si="14">B78*0.9</f>
        <v>7426.6497000000008</v>
      </c>
      <c r="C96" s="21">
        <f t="shared" si="14"/>
        <v>7426.6497000000008</v>
      </c>
      <c r="D96" s="21">
        <f t="shared" si="14"/>
        <v>7426.6497000000008</v>
      </c>
      <c r="E96" s="21">
        <f t="shared" si="14"/>
        <v>7426.6497000000008</v>
      </c>
      <c r="F96" s="21">
        <f t="shared" si="14"/>
        <v>7426.6497000000008</v>
      </c>
      <c r="G96" s="21" t="s">
        <v>1</v>
      </c>
      <c r="H96"/>
    </row>
    <row r="97" spans="1:8">
      <c r="A97" s="20" t="s">
        <v>21</v>
      </c>
      <c r="B97" s="21">
        <f t="shared" si="14"/>
        <v>4176.7623000000003</v>
      </c>
      <c r="C97" s="21">
        <f t="shared" si="14"/>
        <v>4176.7623000000003</v>
      </c>
      <c r="D97" s="21">
        <f t="shared" si="14"/>
        <v>4176.7623000000003</v>
      </c>
      <c r="E97" s="21">
        <f t="shared" si="14"/>
        <v>4176.7623000000003</v>
      </c>
      <c r="F97" s="21">
        <f t="shared" si="14"/>
        <v>4176.7623000000003</v>
      </c>
      <c r="G97" s="21" t="s">
        <v>1</v>
      </c>
      <c r="H97"/>
    </row>
    <row r="98" spans="1:8">
      <c r="A98" s="20" t="s">
        <v>22</v>
      </c>
      <c r="B98" s="21">
        <f t="shared" si="14"/>
        <v>4203.7326000000003</v>
      </c>
      <c r="C98" s="21">
        <f t="shared" si="14"/>
        <v>4203.7326000000003</v>
      </c>
      <c r="D98" s="21">
        <f t="shared" si="14"/>
        <v>4203.7326000000003</v>
      </c>
      <c r="E98" s="21">
        <f t="shared" si="14"/>
        <v>4203.7326000000003</v>
      </c>
      <c r="F98" s="21">
        <f t="shared" si="14"/>
        <v>4203.7326000000003</v>
      </c>
      <c r="G98" s="21" t="s">
        <v>1</v>
      </c>
      <c r="H98"/>
    </row>
    <row r="99" spans="1:8">
      <c r="A99" s="20" t="s">
        <v>23</v>
      </c>
      <c r="B99" s="21">
        <f>B81*0.9</f>
        <v>7596.8738999999996</v>
      </c>
      <c r="C99" s="21">
        <f t="shared" si="14"/>
        <v>7596.8738999999996</v>
      </c>
      <c r="D99" s="21">
        <f t="shared" si="14"/>
        <v>7596.8738999999996</v>
      </c>
      <c r="E99" s="21">
        <f t="shared" si="14"/>
        <v>7596.8738999999996</v>
      </c>
      <c r="F99" s="21">
        <f t="shared" si="14"/>
        <v>7596.8738999999996</v>
      </c>
      <c r="G99" s="21" t="s">
        <v>1</v>
      </c>
      <c r="H99"/>
    </row>
    <row r="100" spans="1:8">
      <c r="A100" s="20" t="s">
        <v>24</v>
      </c>
      <c r="B100" s="21">
        <f>SUM(B96:B99)</f>
        <v>23404.018499999998</v>
      </c>
      <c r="C100" s="21">
        <f t="shared" ref="C100:F100" si="15">SUM(C96:C99)</f>
        <v>23404.018499999998</v>
      </c>
      <c r="D100" s="21">
        <f t="shared" si="15"/>
        <v>23404.018499999998</v>
      </c>
      <c r="E100" s="21">
        <f t="shared" si="15"/>
        <v>23404.018499999998</v>
      </c>
      <c r="F100" s="21">
        <f t="shared" si="15"/>
        <v>23404.018499999998</v>
      </c>
      <c r="G100" s="21">
        <f>SUM(B100:F100)</f>
        <v>117020.0925</v>
      </c>
      <c r="H100"/>
    </row>
    <row r="101" spans="1:8">
      <c r="H101"/>
    </row>
    <row r="102" spans="1:8">
      <c r="A102" s="12" t="s">
        <v>34</v>
      </c>
      <c r="H102"/>
    </row>
    <row r="103" spans="1:8">
      <c r="A103" s="14" t="s">
        <v>15</v>
      </c>
      <c r="B103" s="19">
        <v>2017</v>
      </c>
      <c r="C103" s="19">
        <v>2018</v>
      </c>
      <c r="D103" s="19">
        <v>2019</v>
      </c>
      <c r="E103" s="19">
        <v>2020</v>
      </c>
      <c r="F103" s="19">
        <v>2021</v>
      </c>
      <c r="G103" s="19" t="s">
        <v>19</v>
      </c>
      <c r="H103"/>
    </row>
    <row r="104" spans="1:8">
      <c r="A104" s="20" t="s">
        <v>20</v>
      </c>
      <c r="B104" s="21">
        <f t="shared" ref="B104:F107" si="16">B86*0.9</f>
        <v>16538.613123390642</v>
      </c>
      <c r="C104" s="21">
        <f t="shared" si="16"/>
        <v>16956.389128204806</v>
      </c>
      <c r="D104" s="21">
        <f t="shared" si="16"/>
        <v>18151.220389739658</v>
      </c>
      <c r="E104" s="21">
        <f t="shared" si="16"/>
        <v>12540.752622557733</v>
      </c>
      <c r="F104" s="21">
        <f t="shared" si="16"/>
        <v>7759.1592212896567</v>
      </c>
      <c r="G104" s="21" t="s">
        <v>1</v>
      </c>
      <c r="H104"/>
    </row>
    <row r="105" spans="1:8">
      <c r="A105" s="20" t="s">
        <v>21</v>
      </c>
      <c r="B105" s="21">
        <f t="shared" si="16"/>
        <v>9301.3483304676774</v>
      </c>
      <c r="C105" s="21">
        <f t="shared" si="16"/>
        <v>9469.4351704680339</v>
      </c>
      <c r="D105" s="21">
        <f t="shared" si="16"/>
        <v>10143.409413867781</v>
      </c>
      <c r="E105" s="21">
        <f t="shared" si="16"/>
        <v>8073.5822091228829</v>
      </c>
      <c r="F105" s="21">
        <f t="shared" si="16"/>
        <v>3200.2557645589441</v>
      </c>
      <c r="G105" s="21" t="s">
        <v>1</v>
      </c>
      <c r="H105"/>
    </row>
    <row r="106" spans="1:8">
      <c r="A106" s="20" t="s">
        <v>22</v>
      </c>
      <c r="B106" s="21">
        <f t="shared" si="16"/>
        <v>9530.1935386982295</v>
      </c>
      <c r="C106" s="21">
        <f t="shared" si="16"/>
        <v>10208.531381468221</v>
      </c>
      <c r="D106" s="21">
        <f t="shared" si="16"/>
        <v>8131.6358688004711</v>
      </c>
      <c r="E106" s="21">
        <f t="shared" si="16"/>
        <v>3214.1710303040018</v>
      </c>
      <c r="F106" s="21">
        <f t="shared" si="16"/>
        <v>12366.160595030004</v>
      </c>
      <c r="G106" s="21" t="s">
        <v>1</v>
      </c>
      <c r="H106"/>
    </row>
    <row r="107" spans="1:8">
      <c r="A107" s="20" t="s">
        <v>23</v>
      </c>
      <c r="B107" s="21">
        <f>B89*0.9</f>
        <v>17345.230522377926</v>
      </c>
      <c r="C107" s="21">
        <f t="shared" si="16"/>
        <v>18567.442544539608</v>
      </c>
      <c r="D107" s="21">
        <f t="shared" si="16"/>
        <v>12825.316430591729</v>
      </c>
      <c r="E107" s="21">
        <f t="shared" si="16"/>
        <v>7940.2871817204668</v>
      </c>
      <c r="F107" s="21">
        <f t="shared" si="16"/>
        <v>22491.773572992279</v>
      </c>
      <c r="G107" s="21" t="s">
        <v>1</v>
      </c>
      <c r="H107"/>
    </row>
    <row r="108" spans="1:8">
      <c r="A108" s="20" t="s">
        <v>24</v>
      </c>
      <c r="B108" s="21">
        <f>SUM(B104:B107)</f>
        <v>52715.385514934474</v>
      </c>
      <c r="C108" s="21">
        <f t="shared" ref="C108:F108" si="17">SUM(C104:C107)</f>
        <v>55201.798224680664</v>
      </c>
      <c r="D108" s="21">
        <f t="shared" si="17"/>
        <v>49251.582102999637</v>
      </c>
      <c r="E108" s="21">
        <f t="shared" si="17"/>
        <v>31768.793043705082</v>
      </c>
      <c r="F108" s="21">
        <f t="shared" si="17"/>
        <v>45817.349153870884</v>
      </c>
      <c r="G108" s="21">
        <f>SUM(B108:F108)</f>
        <v>234754.90804019076</v>
      </c>
      <c r="H108"/>
    </row>
    <row r="109" spans="1:8">
      <c r="H109"/>
    </row>
    <row r="110" spans="1:8">
      <c r="H110"/>
    </row>
    <row r="111" spans="1:8">
      <c r="H111"/>
    </row>
    <row r="112" spans="1:8">
      <c r="H112"/>
    </row>
    <row r="113" spans="8:8">
      <c r="H113"/>
    </row>
    <row r="114" spans="8:8">
      <c r="H114"/>
    </row>
    <row r="115" spans="8:8">
      <c r="H115"/>
    </row>
    <row r="116" spans="8:8">
      <c r="H116"/>
    </row>
    <row r="117" spans="8:8">
      <c r="H117"/>
    </row>
    <row r="118" spans="8:8">
      <c r="H118"/>
    </row>
    <row r="119" spans="8:8">
      <c r="H119"/>
    </row>
    <row r="120" spans="8:8">
      <c r="H120"/>
    </row>
    <row r="121" spans="8:8">
      <c r="H121"/>
    </row>
    <row r="122" spans="8:8">
      <c r="H122"/>
    </row>
    <row r="123" spans="8:8">
      <c r="H123"/>
    </row>
    <row r="124" spans="8:8">
      <c r="H124"/>
    </row>
    <row r="125" spans="8:8">
      <c r="H125"/>
    </row>
    <row r="126" spans="8:8">
      <c r="H126"/>
    </row>
    <row r="127" spans="8:8">
      <c r="H127"/>
    </row>
    <row r="128" spans="8:8">
      <c r="H128"/>
    </row>
    <row r="129" spans="8:8">
      <c r="H129"/>
    </row>
    <row r="130" spans="8:8">
      <c r="H130"/>
    </row>
    <row r="131" spans="8:8">
      <c r="H131"/>
    </row>
    <row r="132" spans="8:8">
      <c r="H132"/>
    </row>
    <row r="133" spans="8:8">
      <c r="H133"/>
    </row>
    <row r="134" spans="8:8">
      <c r="H134"/>
    </row>
    <row r="135" spans="8:8">
      <c r="H135"/>
    </row>
    <row r="136" spans="8:8">
      <c r="H136"/>
    </row>
    <row r="137" spans="8:8">
      <c r="H137"/>
    </row>
    <row r="138" spans="8:8">
      <c r="H138"/>
    </row>
    <row r="139" spans="8:8">
      <c r="H139"/>
    </row>
    <row r="140" spans="8:8">
      <c r="H140"/>
    </row>
    <row r="141" spans="8:8">
      <c r="H141"/>
    </row>
    <row r="142" spans="8:8">
      <c r="H142"/>
    </row>
    <row r="143" spans="8:8">
      <c r="H143"/>
    </row>
  </sheetData>
  <mergeCells count="3">
    <mergeCell ref="A6:G6"/>
    <mergeCell ref="A2:G2"/>
    <mergeCell ref="A93:G93"/>
  </mergeCells>
  <pageMargins left="0.25" right="0.25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26</vt:i4>
      </vt:variant>
    </vt:vector>
  </HeadingPairs>
  <TitlesOfParts>
    <vt:vector size="53" baseType="lpstr">
      <vt:lpstr>СВОД</vt:lpstr>
      <vt:lpstr>Тех. предложение 1</vt:lpstr>
      <vt:lpstr>Ком. предложение 1</vt:lpstr>
      <vt:lpstr>Тех. предложение 2</vt:lpstr>
      <vt:lpstr>Ком. предложение 2</vt:lpstr>
      <vt:lpstr>Тех. предложение 3</vt:lpstr>
      <vt:lpstr>Ком. предложение 3</vt:lpstr>
      <vt:lpstr>Тех. предложение 4</vt:lpstr>
      <vt:lpstr>Ком. предложение 4</vt:lpstr>
      <vt:lpstr>Тех. предложение 5</vt:lpstr>
      <vt:lpstr>Ком. предложение 5</vt:lpstr>
      <vt:lpstr>Тех. предложение 6</vt:lpstr>
      <vt:lpstr>Ком. предложение 6</vt:lpstr>
      <vt:lpstr>Тех. предложение 7</vt:lpstr>
      <vt:lpstr>Ком. предложение 7</vt:lpstr>
      <vt:lpstr>Тех. предложение 8</vt:lpstr>
      <vt:lpstr>Ком. предложение 8</vt:lpstr>
      <vt:lpstr>Тех. предложение 9</vt:lpstr>
      <vt:lpstr>Ком. предложение 9</vt:lpstr>
      <vt:lpstr>Тех. предложение 10</vt:lpstr>
      <vt:lpstr>Ком. предложение 10</vt:lpstr>
      <vt:lpstr>Тех. предложение 11</vt:lpstr>
      <vt:lpstr>Ком. предложение 11</vt:lpstr>
      <vt:lpstr>Тех. предложение 12</vt:lpstr>
      <vt:lpstr>Ком. предложение 12</vt:lpstr>
      <vt:lpstr>Тех. предложение 13</vt:lpstr>
      <vt:lpstr>Ком. предложение 13</vt:lpstr>
      <vt:lpstr>'Ком. предложение 1'!Область_печати</vt:lpstr>
      <vt:lpstr>'Ком. предложение 10'!Область_печати</vt:lpstr>
      <vt:lpstr>'Ком. предложение 11'!Область_печати</vt:lpstr>
      <vt:lpstr>'Ком. предложение 12'!Область_печати</vt:lpstr>
      <vt:lpstr>'Ком. предложение 13'!Область_печати</vt:lpstr>
      <vt:lpstr>'Ком. предложение 2'!Область_печати</vt:lpstr>
      <vt:lpstr>'Ком. предложение 3'!Область_печати</vt:lpstr>
      <vt:lpstr>'Ком. предложение 4'!Область_печати</vt:lpstr>
      <vt:lpstr>'Ком. предложение 5'!Область_печати</vt:lpstr>
      <vt:lpstr>'Ком. предложение 6'!Область_печати</vt:lpstr>
      <vt:lpstr>'Ком. предложение 7'!Область_печати</vt:lpstr>
      <vt:lpstr>'Ком. предложение 8'!Область_печати</vt:lpstr>
      <vt:lpstr>'Ком. предложение 9'!Область_печати</vt:lpstr>
      <vt:lpstr>'Тех. предложение 1'!Область_печати</vt:lpstr>
      <vt:lpstr>'Тех. предложение 10'!Область_печати</vt:lpstr>
      <vt:lpstr>'Тех. предложение 11'!Область_печати</vt:lpstr>
      <vt:lpstr>'Тех. предложение 12'!Область_печати</vt:lpstr>
      <vt:lpstr>'Тех. предложение 13'!Область_печати</vt:lpstr>
      <vt:lpstr>'Тех. предложение 2'!Область_печати</vt:lpstr>
      <vt:lpstr>'Тех. предложение 3'!Область_печати</vt:lpstr>
      <vt:lpstr>'Тех. предложение 4'!Область_печати</vt:lpstr>
      <vt:lpstr>'Тех. предложение 5'!Область_печати</vt:lpstr>
      <vt:lpstr>'Тех. предложение 6'!Область_печати</vt:lpstr>
      <vt:lpstr>'Тех. предложение 7'!Область_печати</vt:lpstr>
      <vt:lpstr>'Тех. предложение 8'!Область_печати</vt:lpstr>
      <vt:lpstr>'Тех. предложение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Федюнин Константин Павлович</dc:creator>
  <cp:lastModifiedBy>Васильев Владимир Георгиевич</cp:lastModifiedBy>
  <cp:lastPrinted>2015-07-22T09:57:21Z</cp:lastPrinted>
  <dcterms:created xsi:type="dcterms:W3CDTF">2012-11-08T20:24:19Z</dcterms:created>
  <dcterms:modified xsi:type="dcterms:W3CDTF">2016-07-14T12:22:34Z</dcterms:modified>
</cp:coreProperties>
</file>